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195" windowWidth="28830" windowHeight="6135" activeTab="2"/>
  </bookViews>
  <sheets>
    <sheet name="TP-Metro Data" sheetId="4" r:id="rId1"/>
    <sheet name="TP-Other Sources" sheetId="5" r:id="rId2"/>
    <sheet name="Loading Summary" sheetId="1" r:id="rId3"/>
  </sheets>
  <calcPr calcId="145621"/>
</workbook>
</file>

<file path=xl/calcChain.xml><?xml version="1.0" encoding="utf-8"?>
<calcChain xmlns="http://schemas.openxmlformats.org/spreadsheetml/2006/main">
  <c r="K38" i="1" l="1"/>
  <c r="P40" i="1"/>
  <c r="C5" i="1"/>
  <c r="C4" i="1"/>
  <c r="F43" i="1" l="1"/>
  <c r="E43" i="1"/>
  <c r="C43" i="1"/>
  <c r="B43" i="1"/>
  <c r="D43" i="1" s="1"/>
  <c r="AB32" i="5"/>
  <c r="AA32" i="5"/>
  <c r="Z32" i="5"/>
  <c r="Y32" i="5"/>
  <c r="X32" i="5"/>
  <c r="W32" i="5"/>
  <c r="K32" i="5"/>
  <c r="L32" i="5" s="1"/>
  <c r="G35" i="4" l="1"/>
  <c r="G34" i="4"/>
  <c r="O35" i="4"/>
  <c r="N35" i="4"/>
  <c r="E35" i="4"/>
  <c r="D35" i="4"/>
  <c r="F35" i="4"/>
  <c r="AB31" i="5" l="1"/>
  <c r="AA31" i="5"/>
  <c r="Z31" i="5"/>
  <c r="Y31" i="5"/>
  <c r="X31" i="5"/>
  <c r="AB30" i="5"/>
  <c r="AA30" i="5"/>
  <c r="Z30" i="5"/>
  <c r="Y30" i="5"/>
  <c r="X30" i="5"/>
  <c r="AB29" i="5"/>
  <c r="AA29" i="5"/>
  <c r="Z29" i="5"/>
  <c r="Y29" i="5"/>
  <c r="X29" i="5"/>
  <c r="AB28" i="5"/>
  <c r="AA28" i="5"/>
  <c r="Z28" i="5"/>
  <c r="Y28" i="5"/>
  <c r="X28" i="5"/>
  <c r="AB27" i="5"/>
  <c r="AA27" i="5"/>
  <c r="Z27" i="5"/>
  <c r="Y27" i="5"/>
  <c r="X27" i="5"/>
  <c r="AB26" i="5"/>
  <c r="AA26" i="5"/>
  <c r="Z26" i="5"/>
  <c r="Y26" i="5"/>
  <c r="X26" i="5"/>
  <c r="AB25" i="5"/>
  <c r="AA25" i="5"/>
  <c r="Z25" i="5"/>
  <c r="Y25" i="5"/>
  <c r="X25" i="5"/>
  <c r="AB24" i="5"/>
  <c r="AA24" i="5"/>
  <c r="Z24" i="5"/>
  <c r="Y24" i="5"/>
  <c r="X24" i="5"/>
  <c r="AB23" i="5"/>
  <c r="AA23" i="5"/>
  <c r="Z23" i="5"/>
  <c r="Y23" i="5"/>
  <c r="X23" i="5"/>
  <c r="AB22" i="5"/>
  <c r="AA22" i="5"/>
  <c r="Z22" i="5"/>
  <c r="Y22" i="5"/>
  <c r="X22" i="5"/>
  <c r="AB21" i="5"/>
  <c r="AA21" i="5"/>
  <c r="Z21" i="5"/>
  <c r="Y21" i="5"/>
  <c r="X21" i="5"/>
  <c r="AB20" i="5"/>
  <c r="AA20" i="5"/>
  <c r="Z20" i="5"/>
  <c r="Y20" i="5"/>
  <c r="X20" i="5"/>
  <c r="AB19" i="5"/>
  <c r="AA19" i="5"/>
  <c r="Z19" i="5"/>
  <c r="Y19" i="5"/>
  <c r="X19" i="5"/>
  <c r="AB18" i="5"/>
  <c r="AA18" i="5"/>
  <c r="Z18" i="5"/>
  <c r="Y18" i="5"/>
  <c r="X18" i="5"/>
  <c r="AB17" i="5"/>
  <c r="AA17" i="5"/>
  <c r="Z17" i="5"/>
  <c r="Y17" i="5"/>
  <c r="X17" i="5"/>
  <c r="AB16" i="5"/>
  <c r="AA16" i="5"/>
  <c r="Z16" i="5"/>
  <c r="Y16" i="5"/>
  <c r="X16" i="5"/>
  <c r="AB15" i="5"/>
  <c r="AA15" i="5"/>
  <c r="Z15" i="5"/>
  <c r="Y15" i="5"/>
  <c r="X15" i="5"/>
  <c r="AB14" i="5"/>
  <c r="AA14" i="5"/>
  <c r="Z14" i="5"/>
  <c r="Y14" i="5"/>
  <c r="X14" i="5"/>
  <c r="AB13" i="5"/>
  <c r="AA13" i="5"/>
  <c r="Z13" i="5"/>
  <c r="Y13" i="5"/>
  <c r="X13" i="5"/>
  <c r="AB12" i="5"/>
  <c r="AA12" i="5"/>
  <c r="Z12" i="5"/>
  <c r="Y12" i="5"/>
  <c r="X12" i="5"/>
  <c r="AB11" i="5"/>
  <c r="AA11" i="5"/>
  <c r="Z11" i="5"/>
  <c r="Y11" i="5"/>
  <c r="X11" i="5"/>
  <c r="AB10" i="5"/>
  <c r="AA10" i="5"/>
  <c r="Z10" i="5"/>
  <c r="Y10" i="5"/>
  <c r="X10" i="5"/>
  <c r="AB9" i="5"/>
  <c r="AA9" i="5"/>
  <c r="Z9" i="5"/>
  <c r="Y9" i="5"/>
  <c r="X9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K31" i="5" l="1"/>
  <c r="L31" i="5" s="1"/>
  <c r="C42" i="1" s="1"/>
  <c r="N32" i="4"/>
  <c r="O26" i="4"/>
  <c r="O27" i="4"/>
  <c r="E34" i="4"/>
  <c r="D34" i="4"/>
  <c r="B42" i="1" s="1"/>
  <c r="F34" i="4"/>
  <c r="O34" i="4"/>
  <c r="O33" i="4"/>
  <c r="O32" i="4"/>
  <c r="O31" i="4"/>
  <c r="O30" i="4"/>
  <c r="O29" i="4"/>
  <c r="O28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N34" i="4"/>
  <c r="N33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O12" i="4"/>
  <c r="N12" i="4"/>
  <c r="D42" i="1" l="1"/>
  <c r="E42" i="1" s="1"/>
  <c r="F42" i="1" l="1"/>
  <c r="K30" i="5"/>
  <c r="L30" i="5" s="1"/>
  <c r="C41" i="1" s="1"/>
  <c r="E33" i="4"/>
  <c r="G33" i="4" s="1"/>
  <c r="D33" i="4"/>
  <c r="B41" i="1" s="1"/>
  <c r="F33" i="4"/>
  <c r="D41" i="1" l="1"/>
  <c r="F41" i="1" s="1"/>
  <c r="N29" i="1"/>
  <c r="E15" i="1"/>
  <c r="D5" i="1"/>
  <c r="D4" i="1"/>
  <c r="K29" i="5"/>
  <c r="L29" i="5" s="1"/>
  <c r="C40" i="1" s="1"/>
  <c r="K28" i="5"/>
  <c r="L28" i="5" s="1"/>
  <c r="C39" i="1" s="1"/>
  <c r="K27" i="5"/>
  <c r="L27" i="5" s="1"/>
  <c r="C38" i="1" s="1"/>
  <c r="K26" i="5"/>
  <c r="L26" i="5" s="1"/>
  <c r="C37" i="1" s="1"/>
  <c r="K25" i="5"/>
  <c r="L25" i="5" s="1"/>
  <c r="C36" i="1" s="1"/>
  <c r="K24" i="5"/>
  <c r="L24" i="5" s="1"/>
  <c r="C35" i="1" s="1"/>
  <c r="K23" i="5"/>
  <c r="L23" i="5" s="1"/>
  <c r="C34" i="1" s="1"/>
  <c r="K22" i="5"/>
  <c r="L22" i="5" s="1"/>
  <c r="C33" i="1" s="1"/>
  <c r="K21" i="5"/>
  <c r="L21" i="5" s="1"/>
  <c r="C32" i="1" s="1"/>
  <c r="K20" i="5"/>
  <c r="L20" i="5" s="1"/>
  <c r="C31" i="1" s="1"/>
  <c r="K19" i="5"/>
  <c r="L19" i="5" s="1"/>
  <c r="C30" i="1" s="1"/>
  <c r="K18" i="5"/>
  <c r="L18" i="5" s="1"/>
  <c r="C29" i="1" s="1"/>
  <c r="K17" i="5"/>
  <c r="L17" i="5" s="1"/>
  <c r="K16" i="5"/>
  <c r="L16" i="5" s="1"/>
  <c r="C27" i="1" s="1"/>
  <c r="K15" i="5"/>
  <c r="L15" i="5" s="1"/>
  <c r="C26" i="1" s="1"/>
  <c r="K14" i="5"/>
  <c r="L14" i="5" s="1"/>
  <c r="C25" i="1" s="1"/>
  <c r="K13" i="5"/>
  <c r="L13" i="5" s="1"/>
  <c r="C24" i="1" s="1"/>
  <c r="K12" i="5"/>
  <c r="L12" i="5" s="1"/>
  <c r="C23" i="1" s="1"/>
  <c r="K11" i="5"/>
  <c r="L11" i="5" s="1"/>
  <c r="C22" i="1" s="1"/>
  <c r="K10" i="5"/>
  <c r="L10" i="5" s="1"/>
  <c r="C21" i="1" s="1"/>
  <c r="K9" i="5"/>
  <c r="L9" i="5" s="1"/>
  <c r="C20" i="1" s="1"/>
  <c r="F32" i="4"/>
  <c r="E32" i="4"/>
  <c r="D32" i="4"/>
  <c r="B40" i="1" s="1"/>
  <c r="F31" i="4"/>
  <c r="E31" i="4"/>
  <c r="D31" i="4"/>
  <c r="B39" i="1" s="1"/>
  <c r="F30" i="4"/>
  <c r="E30" i="4"/>
  <c r="D30" i="4"/>
  <c r="F29" i="4"/>
  <c r="E29" i="4"/>
  <c r="D29" i="4"/>
  <c r="B37" i="1" s="1"/>
  <c r="F28" i="4"/>
  <c r="E28" i="4"/>
  <c r="G28" i="4" s="1"/>
  <c r="D28" i="4"/>
  <c r="F27" i="4"/>
  <c r="E27" i="4"/>
  <c r="D27" i="4"/>
  <c r="B35" i="1" s="1"/>
  <c r="F26" i="4"/>
  <c r="E26" i="4"/>
  <c r="D26" i="4"/>
  <c r="F25" i="4"/>
  <c r="E25" i="4"/>
  <c r="D25" i="4"/>
  <c r="B33" i="1" s="1"/>
  <c r="F24" i="4"/>
  <c r="E24" i="4"/>
  <c r="D24" i="4"/>
  <c r="B32" i="1" s="1"/>
  <c r="F23" i="4"/>
  <c r="E23" i="4"/>
  <c r="D23" i="4"/>
  <c r="B31" i="1" s="1"/>
  <c r="F22" i="4"/>
  <c r="E22" i="4"/>
  <c r="D22" i="4"/>
  <c r="F21" i="4"/>
  <c r="E21" i="4"/>
  <c r="D21" i="4"/>
  <c r="B29" i="1" s="1"/>
  <c r="F20" i="4"/>
  <c r="E20" i="4"/>
  <c r="G20" i="4" s="1"/>
  <c r="D20" i="4"/>
  <c r="F19" i="4"/>
  <c r="E19" i="4"/>
  <c r="D19" i="4"/>
  <c r="B27" i="1" s="1"/>
  <c r="F18" i="4"/>
  <c r="E18" i="4"/>
  <c r="D18" i="4"/>
  <c r="B26" i="1" s="1"/>
  <c r="F17" i="4"/>
  <c r="E17" i="4"/>
  <c r="D17" i="4"/>
  <c r="B25" i="1" s="1"/>
  <c r="F16" i="4"/>
  <c r="E16" i="4"/>
  <c r="D16" i="4"/>
  <c r="B24" i="1" s="1"/>
  <c r="F15" i="4"/>
  <c r="E15" i="4"/>
  <c r="D15" i="4"/>
  <c r="F14" i="4"/>
  <c r="E14" i="4"/>
  <c r="D14" i="4"/>
  <c r="B22" i="1" s="1"/>
  <c r="F13" i="4"/>
  <c r="E13" i="4"/>
  <c r="D13" i="4"/>
  <c r="B21" i="1" s="1"/>
  <c r="F12" i="4"/>
  <c r="E12" i="4"/>
  <c r="G12" i="4" s="1"/>
  <c r="D12" i="4"/>
  <c r="B23" i="1" l="1"/>
  <c r="G15" i="4"/>
  <c r="G26" i="4"/>
  <c r="G21" i="4"/>
  <c r="G29" i="4"/>
  <c r="G19" i="4"/>
  <c r="G27" i="4"/>
  <c r="G14" i="4"/>
  <c r="B30" i="1"/>
  <c r="G22" i="4"/>
  <c r="B38" i="1"/>
  <c r="G30" i="4"/>
  <c r="G23" i="4"/>
  <c r="G31" i="4"/>
  <c r="G18" i="4"/>
  <c r="G13" i="4"/>
  <c r="G16" i="4"/>
  <c r="G24" i="4"/>
  <c r="G32" i="4"/>
  <c r="B20" i="1"/>
  <c r="D20" i="1" s="1"/>
  <c r="F20" i="1" s="1"/>
  <c r="G17" i="4"/>
  <c r="B28" i="1"/>
  <c r="G25" i="4"/>
  <c r="B36" i="1"/>
  <c r="D36" i="1" s="1"/>
  <c r="F36" i="1" s="1"/>
  <c r="B34" i="1"/>
  <c r="E41" i="1"/>
  <c r="C6" i="1"/>
  <c r="O29" i="1" s="1"/>
  <c r="E16" i="1"/>
  <c r="D38" i="1"/>
  <c r="F38" i="1" s="1"/>
  <c r="D32" i="1"/>
  <c r="F32" i="1" s="1"/>
  <c r="C28" i="1"/>
  <c r="D24" i="1"/>
  <c r="F24" i="1" s="1"/>
  <c r="D31" i="1"/>
  <c r="F31" i="1" s="1"/>
  <c r="D35" i="1"/>
  <c r="F35" i="1" s="1"/>
  <c r="D22" i="1"/>
  <c r="E22" i="1" s="1"/>
  <c r="D29" i="1"/>
  <c r="F29" i="1" s="1"/>
  <c r="D23" i="1"/>
  <c r="F23" i="1" s="1"/>
  <c r="D26" i="1"/>
  <c r="F26" i="1" s="1"/>
  <c r="D27" i="1"/>
  <c r="E27" i="1" s="1"/>
  <c r="D30" i="1"/>
  <c r="F30" i="1" s="1"/>
  <c r="D34" i="1"/>
  <c r="E34" i="1" s="1"/>
  <c r="D40" i="1"/>
  <c r="E40" i="1" s="1"/>
  <c r="E31" i="1"/>
  <c r="D21" i="1"/>
  <c r="E21" i="1" s="1"/>
  <c r="D33" i="1"/>
  <c r="E33" i="1" s="1"/>
  <c r="D39" i="1"/>
  <c r="E39" i="1" s="1"/>
  <c r="D25" i="1"/>
  <c r="E25" i="1" s="1"/>
  <c r="D37" i="1"/>
  <c r="E37" i="1" s="1"/>
  <c r="F25" i="1" l="1"/>
  <c r="E38" i="1"/>
  <c r="D28" i="1"/>
  <c r="F28" i="1" s="1"/>
  <c r="C7" i="1"/>
  <c r="E20" i="1"/>
  <c r="E24" i="1"/>
  <c r="C13" i="1"/>
  <c r="C8" i="1"/>
  <c r="E12" i="1" s="1"/>
  <c r="E36" i="1"/>
  <c r="E32" i="1"/>
  <c r="F40" i="1"/>
  <c r="C12" i="1"/>
  <c r="F22" i="1"/>
  <c r="E14" i="1"/>
  <c r="D6" i="1"/>
  <c r="F39" i="1"/>
  <c r="E30" i="1"/>
  <c r="F33" i="1"/>
  <c r="F34" i="1"/>
  <c r="E35" i="1"/>
  <c r="E29" i="1"/>
  <c r="F27" i="1"/>
  <c r="E26" i="1"/>
  <c r="E23" i="1"/>
  <c r="F37" i="1"/>
  <c r="F21" i="1"/>
  <c r="C9" i="1" l="1"/>
  <c r="D7" i="1"/>
  <c r="E28" i="1"/>
  <c r="D9" i="1"/>
  <c r="E10" i="1"/>
  <c r="E11" i="1"/>
  <c r="D8" i="1"/>
  <c r="O28" i="1"/>
  <c r="Q28" i="1" s="1"/>
  <c r="P41" i="1" s="1"/>
  <c r="C10" i="1"/>
  <c r="C11" i="1"/>
</calcChain>
</file>

<file path=xl/comments1.xml><?xml version="1.0" encoding="utf-8"?>
<comments xmlns="http://schemas.openxmlformats.org/spreadsheetml/2006/main">
  <authors>
    <author>SueOD</author>
  </authors>
  <commentList>
    <comment ref="C26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51.62 now 51.64
</t>
        </r>
      </text>
    </comment>
  </commentList>
</comments>
</file>

<file path=xl/comments2.xml><?xml version="1.0" encoding="utf-8"?>
<comments xmlns="http://schemas.openxmlformats.org/spreadsheetml/2006/main">
  <authors>
    <author>SueOD</author>
  </authors>
  <commentList>
    <comment ref="F24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0.853325058957511 now 0.86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1.09691221469772 now 1.09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21.5918617812604 now 21.10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3.85591055223721 now 3.92</t>
        </r>
      </text>
    </comment>
    <comment ref="I30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14.9849891440214 now 14.74
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6.82 now 6.76
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1.92 now 1.93</t>
        </r>
      </text>
    </comment>
    <comment ref="I31" authorId="0">
      <text>
        <r>
          <rPr>
            <b/>
            <sz val="9"/>
            <color indexed="81"/>
            <rFont val="Tahoma"/>
            <family val="2"/>
          </rPr>
          <t>SueOD:</t>
        </r>
        <r>
          <rPr>
            <sz val="9"/>
            <color indexed="81"/>
            <rFont val="Tahoma"/>
            <family val="2"/>
          </rPr>
          <t xml:space="preserve">
was 4.77 now 4.76
</t>
        </r>
      </text>
    </comment>
  </commentList>
</comments>
</file>

<file path=xl/sharedStrings.xml><?xml version="1.0" encoding="utf-8"?>
<sst xmlns="http://schemas.openxmlformats.org/spreadsheetml/2006/main" count="99" uniqueCount="61">
  <si>
    <t>METADATA:</t>
  </si>
  <si>
    <t>Entire Database</t>
  </si>
  <si>
    <t>Loads vs. Varaible , Site &amp; Year</t>
  </si>
  <si>
    <t>Sum of Load_Total</t>
  </si>
  <si>
    <t>Historical_Loads_Yearly.xls</t>
  </si>
  <si>
    <t>tab ALL-LOADS</t>
  </si>
  <si>
    <t>Variable</t>
  </si>
  <si>
    <t>TP (mt)</t>
  </si>
  <si>
    <t>TP (kg)</t>
  </si>
  <si>
    <t>X-Axis</t>
  </si>
  <si>
    <t>Site</t>
  </si>
  <si>
    <t>BYPASS</t>
  </si>
  <si>
    <t>METRO</t>
  </si>
  <si>
    <t>Labels</t>
  </si>
  <si>
    <t>EFLUME</t>
  </si>
  <si>
    <t>HIAWATHA</t>
  </si>
  <si>
    <t>KIRKPAT</t>
  </si>
  <si>
    <t>PARK</t>
  </si>
  <si>
    <t>RT48</t>
  </si>
  <si>
    <t>TRIB5A</t>
  </si>
  <si>
    <t>Total (mt)</t>
  </si>
  <si>
    <t>Total (kg)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</si>
  <si>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</si>
  <si>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</si>
  <si>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</si>
  <si>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</si>
  <si>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</si>
  <si>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</si>
  <si>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</si>
  <si>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</si>
  <si>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</si>
  <si>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Year</t>
  </si>
  <si>
    <t>Watershed</t>
  </si>
  <si>
    <t>Loading (kg)</t>
  </si>
  <si>
    <t>Total</t>
  </si>
  <si>
    <t>Metro</t>
  </si>
  <si>
    <t>(Metro + Bypass)</t>
  </si>
  <si>
    <t>1990-2004</t>
  </si>
  <si>
    <t>Metro %</t>
  </si>
  <si>
    <t>Watershed %</t>
  </si>
  <si>
    <t>Annual</t>
  </si>
  <si>
    <t>Avg</t>
  </si>
  <si>
    <t>Metro+Bypass</t>
  </si>
  <si>
    <t>Percent Contribution</t>
  </si>
  <si>
    <t>09</t>
  </si>
  <si>
    <t>Proportional pie sizes:</t>
  </si>
  <si>
    <t>Calculate current year pie proportional size:</t>
  </si>
  <si>
    <t>mt</t>
  </si>
  <si>
    <t>Percent</t>
  </si>
  <si>
    <t>Loading (mt-Label)</t>
  </si>
  <si>
    <t>Graph Labels 1990-2004:</t>
  </si>
  <si>
    <t>Graph Labels 2011:</t>
  </si>
  <si>
    <t>diameter:</t>
  </si>
  <si>
    <t>area:</t>
  </si>
  <si>
    <t>By</t>
  </si>
  <si>
    <t>ME</t>
  </si>
  <si>
    <t>check on all years and 2012 added</t>
  </si>
  <si>
    <t>Database rec'd May 2012</t>
  </si>
  <si>
    <t>Database rec'd May 2014</t>
  </si>
  <si>
    <t>2007-2013</t>
  </si>
  <si>
    <t>48%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</si>
</sst>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 applyAlignment="1">
      <alignment horizontal="left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/>
    <xf numFmtId="164" fontId="0" fillId="0" borderId="0" xfId="0" applyNumberFormat="1" applyFill="1" applyBorder="1" applyAlignment="1">
      <alignment horizontal="centerContinuous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4" fillId="2" borderId="2" xfId="0" applyFont="1" applyFill="1" applyBorder="1"/>
    <xf numFmtId="0" fontId="4" fillId="2" borderId="3" xfId="0" applyFont="1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9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3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4" fillId="3" borderId="16" xfId="0" applyFont="1" applyFill="1" applyBorder="1"/>
    <xf numFmtId="0" fontId="4" fillId="3" borderId="3" xfId="0" applyFont="1" applyFill="1" applyBorder="1" applyAlignment="1">
      <alignment horizontal="centerContinuous"/>
    </xf>
    <xf numFmtId="0" fontId="4" fillId="3" borderId="17" xfId="0" applyFont="1" applyFill="1" applyBorder="1" applyAlignment="1">
      <alignment horizontal="centerContinuous"/>
    </xf>
    <xf numFmtId="0" fontId="4" fillId="3" borderId="18" xfId="0" applyFont="1" applyFill="1" applyBorder="1" applyAlignment="1">
      <alignment horizontal="centerContinuous"/>
    </xf>
    <xf numFmtId="0" fontId="4" fillId="3" borderId="19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20" xfId="0" applyFont="1" applyFill="1" applyBorder="1"/>
    <xf numFmtId="0" fontId="4" fillId="3" borderId="21" xfId="0" applyFont="1" applyFill="1" applyBorder="1"/>
    <xf numFmtId="0" fontId="4" fillId="3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2" fontId="5" fillId="0" borderId="23" xfId="0" applyNumberFormat="1" applyFont="1" applyBorder="1" applyAlignment="1">
      <alignment horizontal="center"/>
    </xf>
    <xf numFmtId="3" fontId="5" fillId="0" borderId="23" xfId="0" applyNumberFormat="1" applyFont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17" xfId="0" applyFont="1" applyBorder="1"/>
    <xf numFmtId="0" fontId="4" fillId="0" borderId="28" xfId="0" applyFont="1" applyBorder="1"/>
    <xf numFmtId="0" fontId="0" fillId="0" borderId="1" xfId="0" applyBorder="1" applyAlignment="1">
      <alignment horizontal="center"/>
    </xf>
    <xf numFmtId="3" fontId="0" fillId="0" borderId="29" xfId="0" applyNumberFormat="1" applyBorder="1"/>
    <xf numFmtId="0" fontId="0" fillId="0" borderId="12" xfId="0" applyBorder="1" applyAlignment="1">
      <alignment horizontal="center"/>
    </xf>
    <xf numFmtId="0" fontId="0" fillId="0" borderId="25" xfId="0" applyBorder="1"/>
    <xf numFmtId="3" fontId="0" fillId="0" borderId="30" xfId="0" applyNumberFormat="1" applyBorder="1"/>
    <xf numFmtId="0" fontId="0" fillId="0" borderId="2" xfId="0" applyBorder="1" applyAlignment="1">
      <alignment horizontal="center"/>
    </xf>
    <xf numFmtId="0" fontId="0" fillId="0" borderId="31" xfId="0" applyBorder="1"/>
    <xf numFmtId="3" fontId="0" fillId="0" borderId="32" xfId="0" applyNumberFormat="1" applyBorder="1"/>
    <xf numFmtId="0" fontId="0" fillId="0" borderId="31" xfId="0" applyFill="1" applyBorder="1"/>
    <xf numFmtId="9" fontId="0" fillId="0" borderId="32" xfId="0" applyNumberFormat="1" applyBorder="1"/>
    <xf numFmtId="0" fontId="0" fillId="0" borderId="25" xfId="0" applyFill="1" applyBorder="1"/>
    <xf numFmtId="9" fontId="0" fillId="0" borderId="30" xfId="0" applyNumberFormat="1" applyBorder="1"/>
    <xf numFmtId="3" fontId="0" fillId="0" borderId="25" xfId="0" applyNumberFormat="1" applyBorder="1" applyAlignment="1">
      <alignment horizontal="center"/>
    </xf>
    <xf numFmtId="9" fontId="0" fillId="0" borderId="34" xfId="0" applyNumberForma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9" fontId="0" fillId="0" borderId="25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2" fontId="5" fillId="0" borderId="0" xfId="0" applyNumberFormat="1" applyFon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Continuous"/>
    </xf>
    <xf numFmtId="0" fontId="4" fillId="4" borderId="17" xfId="0" applyFont="1" applyFill="1" applyBorder="1" applyAlignment="1">
      <alignment horizontal="centerContinuous"/>
    </xf>
    <xf numFmtId="0" fontId="4" fillId="4" borderId="18" xfId="0" applyFont="1" applyFill="1" applyBorder="1" applyAlignment="1">
      <alignment horizontal="centerContinuous"/>
    </xf>
    <xf numFmtId="0" fontId="4" fillId="4" borderId="2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3" fontId="0" fillId="0" borderId="23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0" fontId="0" fillId="5" borderId="35" xfId="0" applyFill="1" applyBorder="1"/>
    <xf numFmtId="0" fontId="0" fillId="5" borderId="36" xfId="0" applyFill="1" applyBorder="1"/>
    <xf numFmtId="0" fontId="0" fillId="5" borderId="37" xfId="0" applyFill="1" applyBorder="1"/>
    <xf numFmtId="0" fontId="1" fillId="5" borderId="9" xfId="0" applyFont="1" applyFill="1" applyBorder="1"/>
    <xf numFmtId="0" fontId="0" fillId="5" borderId="0" xfId="0" applyFill="1" applyBorder="1"/>
    <xf numFmtId="0" fontId="0" fillId="5" borderId="0" xfId="0" applyFill="1"/>
    <xf numFmtId="0" fontId="0" fillId="5" borderId="23" xfId="0" applyFill="1" applyBorder="1"/>
    <xf numFmtId="0" fontId="0" fillId="5" borderId="9" xfId="0" applyFill="1" applyBorder="1"/>
    <xf numFmtId="0" fontId="6" fillId="6" borderId="35" xfId="0" applyFont="1" applyFill="1" applyBorder="1"/>
    <xf numFmtId="0" fontId="0" fillId="6" borderId="36" xfId="0" applyFill="1" applyBorder="1"/>
    <xf numFmtId="0" fontId="0" fillId="6" borderId="37" xfId="0" applyFill="1" applyBorder="1"/>
    <xf numFmtId="0" fontId="0" fillId="6" borderId="9" xfId="0" applyFill="1" applyBorder="1"/>
    <xf numFmtId="0" fontId="7" fillId="6" borderId="0" xfId="0" applyFont="1" applyFill="1" applyBorder="1" applyAlignment="1">
      <alignment horizontal="right"/>
    </xf>
    <xf numFmtId="0" fontId="0" fillId="6" borderId="0" xfId="0" applyFill="1" applyBorder="1"/>
    <xf numFmtId="0" fontId="7" fillId="6" borderId="23" xfId="0" applyFont="1" applyFill="1" applyBorder="1" applyAlignment="1">
      <alignment horizontal="left"/>
    </xf>
    <xf numFmtId="0" fontId="1" fillId="6" borderId="9" xfId="0" applyFont="1" applyFill="1" applyBorder="1"/>
    <xf numFmtId="3" fontId="0" fillId="6" borderId="0" xfId="0" applyNumberFormat="1" applyFill="1" applyBorder="1" applyAlignment="1">
      <alignment horizontal="right"/>
    </xf>
    <xf numFmtId="9" fontId="0" fillId="6" borderId="23" xfId="0" applyNumberFormat="1" applyFill="1" applyBorder="1" applyAlignment="1">
      <alignment horizontal="left"/>
    </xf>
    <xf numFmtId="0" fontId="0" fillId="6" borderId="38" xfId="0" applyFill="1" applyBorder="1"/>
    <xf numFmtId="3" fontId="0" fillId="6" borderId="33" xfId="0" applyNumberFormat="1" applyFill="1" applyBorder="1" applyAlignment="1">
      <alignment horizontal="right"/>
    </xf>
    <xf numFmtId="0" fontId="0" fillId="6" borderId="33" xfId="0" applyFill="1" applyBorder="1"/>
    <xf numFmtId="0" fontId="0" fillId="6" borderId="39" xfId="0" applyFill="1" applyBorder="1"/>
    <xf numFmtId="0" fontId="1" fillId="5" borderId="0" xfId="0" applyFont="1" applyFill="1" applyBorder="1" applyAlignment="1">
      <alignment horizontal="right"/>
    </xf>
    <xf numFmtId="0" fontId="0" fillId="5" borderId="0" xfId="0" applyFill="1" applyBorder="1" applyAlignment="1">
      <alignment horizontal="center"/>
    </xf>
    <xf numFmtId="0" fontId="0" fillId="5" borderId="38" xfId="0" applyFill="1" applyBorder="1"/>
    <xf numFmtId="0" fontId="0" fillId="5" borderId="33" xfId="0" applyFill="1" applyBorder="1"/>
    <xf numFmtId="0" fontId="0" fillId="5" borderId="39" xfId="0" applyFill="1" applyBorder="1"/>
    <xf numFmtId="0" fontId="7" fillId="5" borderId="0" xfId="0" applyFont="1" applyFill="1" applyBorder="1" applyAlignment="1">
      <alignment horizontal="centerContinuous"/>
    </xf>
    <xf numFmtId="2" fontId="0" fillId="5" borderId="0" xfId="0" applyNumberFormat="1" applyFill="1" applyBorder="1" applyAlignment="1">
      <alignment horizontal="center"/>
    </xf>
    <xf numFmtId="0" fontId="8" fillId="0" borderId="0" xfId="0" applyFont="1"/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23" xfId="0" applyFont="1" applyFill="1" applyBorder="1" applyAlignment="1">
      <alignment horizontal="center"/>
    </xf>
    <xf numFmtId="2" fontId="5" fillId="0" borderId="29" xfId="0" applyNumberFormat="1" applyFont="1" applyFill="1" applyBorder="1" applyAlignment="1">
      <alignment horizontal="center"/>
    </xf>
    <xf numFmtId="2" fontId="5" fillId="0" borderId="11" xfId="0" applyNumberFormat="1" applyFont="1" applyFill="1" applyBorder="1" applyAlignment="1">
      <alignment horizontal="center"/>
    </xf>
    <xf numFmtId="3" fontId="5" fillId="0" borderId="22" xfId="0" applyNumberFormat="1" applyFont="1" applyBorder="1" applyAlignment="1">
      <alignment horizontal="center"/>
    </xf>
    <xf numFmtId="3" fontId="5" fillId="0" borderId="24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2" fontId="5" fillId="0" borderId="23" xfId="0" applyNumberFormat="1" applyFont="1" applyFill="1" applyBorder="1" applyAlignment="1">
      <alignment horizontal="center"/>
    </xf>
    <xf numFmtId="0" fontId="0" fillId="0" borderId="29" xfId="0" applyBorder="1"/>
    <xf numFmtId="2" fontId="0" fillId="0" borderId="0" xfId="0" applyNumberFormat="1"/>
    <xf numFmtId="2" fontId="5" fillId="7" borderId="10" xfId="0" applyNumberFormat="1" applyFont="1" applyFill="1" applyBorder="1" applyAlignment="1">
      <alignment horizontal="center"/>
    </xf>
    <xf numFmtId="2" fontId="5" fillId="7" borderId="0" xfId="0" applyNumberFormat="1" applyFont="1" applyFill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1" fontId="0" fillId="0" borderId="0" xfId="0" applyNumberFormat="1"/>
    <xf numFmtId="0" fontId="7" fillId="5" borderId="0" xfId="0" applyFont="1" applyFill="1" applyBorder="1" applyAlignment="1">
      <alignment horizontal="left"/>
    </xf>
    <xf numFmtId="0" fontId="1" fillId="0" borderId="0" xfId="0" quotePrefix="1" applyFont="1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23" xfId="0" applyFont="1" applyFill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7" borderId="0" xfId="0" applyNumberFormat="1" applyFill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3" fontId="1" fillId="0" borderId="0" xfId="0" applyNumberFormat="1" applyFont="1"/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2" fontId="0" fillId="0" borderId="0" xfId="0" applyNumberFormat="1" applyBorder="1"/>
    <xf numFmtId="2" fontId="0" fillId="0" borderId="13" xfId="0" applyNumberFormat="1" applyBorder="1" applyAlignment="1">
      <alignment horizontal="center"/>
    </xf>
    <xf numFmtId="2" fontId="0" fillId="0" borderId="4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5" borderId="3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33"/>
      <color rgb="FF9933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62725240594925635"/>
          <c:y val="0.31957389809032488"/>
          <c:w val="0.27588232720909889"/>
          <c:h val="0.4120984704498144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3175">
              <a:solidFill>
                <a:srgbClr val="333333"/>
              </a:solidFill>
              <a:prstDash val="solid"/>
            </a:ln>
          </c:spPr>
          <c:dPt>
            <c:idx val="0"/>
            <c:bubble3D val="0"/>
            <c:spPr>
              <a:solidFill>
                <a:srgbClr val="FFFF00"/>
              </a:solidFill>
              <a:ln w="3175">
                <a:solidFill>
                  <a:srgbClr val="333333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3175">
                <a:solidFill>
                  <a:srgbClr val="333333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1.2920166229221347E-2"/>
                  <c:y val="-7.1437415150692324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800000"/>
                      </a:solidFill>
                      <a:latin typeface="+mn-lt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8.5258311461067368E-2"/>
                  <c:y val="-0.20114689112136844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FFFF00"/>
                      </a:solidFill>
                      <a:latin typeface="+mn-lt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'Loading Summary'!$B$4:$B$5</c:f>
              <c:strCache>
                <c:ptCount val="2"/>
                <c:pt idx="0">
                  <c:v>Metro</c:v>
                </c:pt>
                <c:pt idx="1">
                  <c:v>Watershed</c:v>
                </c:pt>
              </c:strCache>
            </c:strRef>
          </c:cat>
          <c:val>
            <c:numRef>
              <c:f>'Loading Summary'!$C$4:$C$5</c:f>
              <c:numCache>
                <c:formatCode>#,##0</c:formatCode>
                <c:ptCount val="2"/>
                <c:pt idx="0">
                  <c:v>9234.4482092505223</c:v>
                </c:pt>
                <c:pt idx="1">
                  <c:v>30057.001107618216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270754593175853"/>
          <c:y val="0.80778065371586338"/>
          <c:w val="0.37792802845752066"/>
          <c:h val="0.12919089266090875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42">
            <a:gamma/>
            <a:tint val="0"/>
            <a:invGamma/>
          </a:srgbClr>
        </a:gs>
        <a:gs pos="100000">
          <a:srgbClr val="CCFFFF"/>
        </a:gs>
      </a:gsLst>
      <a:path path="rect">
        <a:fillToRect l="50000" t="50000" r="50000" b="50000"/>
      </a:path>
    </a:gradFill>
    <a:ln w="3175">
      <a:solidFill>
        <a:schemeClr val="tx2">
          <a:lumMod val="60000"/>
          <a:lumOff val="4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7164179104477612E-2"/>
          <c:y val="0.14482843968807063"/>
          <c:w val="0.88805970149253732"/>
          <c:h val="0.7379353831725503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3175">
              <a:solidFill>
                <a:srgbClr val="333333"/>
              </a:solidFill>
              <a:prstDash val="solid"/>
            </a:ln>
          </c:spPr>
          <c:explosion val="2"/>
          <c:dPt>
            <c:idx val="0"/>
            <c:bubble3D val="0"/>
            <c:explosion val="0"/>
            <c:spPr>
              <a:solidFill>
                <a:srgbClr val="FFFF00"/>
              </a:solidFill>
              <a:ln w="3175">
                <a:solidFill>
                  <a:srgbClr val="333333"/>
                </a:solidFill>
                <a:prstDash val="solid"/>
              </a:ln>
            </c:spPr>
          </c:dPt>
          <c:dPt>
            <c:idx val="1"/>
            <c:bubble3D val="0"/>
            <c:explosion val="0"/>
            <c:spPr>
              <a:solidFill>
                <a:srgbClr val="993366"/>
              </a:solidFill>
              <a:ln w="3175">
                <a:solidFill>
                  <a:srgbClr val="333333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0.18519411764079532"/>
                  <c:y val="-0.23989656199549061"/>
                </c:manualLayout>
              </c:layout>
              <c:spPr/>
              <c:txPr>
                <a:bodyPr/>
                <a:lstStyle/>
                <a:p>
                  <a:pPr>
                    <a:defRPr sz="1050">
                      <a:solidFill>
                        <a:srgbClr val="993366"/>
                      </a:solidFill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23152924941462838"/>
                  <c:y val="-2.6961935280754999E-3"/>
                </c:manualLayout>
              </c:layout>
              <c:spPr/>
              <c:txPr>
                <a:bodyPr/>
                <a:lstStyle/>
                <a:p>
                  <a:pPr>
                    <a:defRPr sz="1050">
                      <a:solidFill>
                        <a:srgbClr val="FFFF00"/>
                      </a:solidFill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05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'Loading Summary'!$B$7:$B$8</c:f>
              <c:strCache>
                <c:ptCount val="2"/>
                <c:pt idx="0">
                  <c:v>Metro</c:v>
                </c:pt>
                <c:pt idx="1">
                  <c:v>Watershed</c:v>
                </c:pt>
              </c:strCache>
            </c:strRef>
          </c:cat>
          <c:val>
            <c:numRef>
              <c:f>'Loading Summary'!$C$7:$C$8</c:f>
              <c:numCache>
                <c:formatCode>#,##0</c:formatCode>
                <c:ptCount val="2"/>
                <c:pt idx="0">
                  <c:v>50186.160979655528</c:v>
                </c:pt>
                <c:pt idx="1">
                  <c:v>32159.769549535726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4763</xdr:colOff>
      <xdr:row>1</xdr:row>
      <xdr:rowOff>0</xdr:rowOff>
    </xdr:from>
    <xdr:to>
      <xdr:col>15</xdr:col>
      <xdr:colOff>309563</xdr:colOff>
      <xdr:row>17</xdr:row>
      <xdr:rowOff>104775</xdr:rowOff>
    </xdr:to>
    <xdr:grpSp>
      <xdr:nvGrpSpPr>
        <xdr:cNvPr id="3" name="Group 2"/>
        <xdr:cNvGrpSpPr/>
      </xdr:nvGrpSpPr>
      <xdr:grpSpPr>
        <a:xfrm>
          <a:off x="6121097" y="160534"/>
          <a:ext cx="4574997" cy="2748230"/>
          <a:chOff x="6119813" y="161925"/>
          <a:chExt cx="4572000" cy="2752725"/>
        </a:xfrm>
      </xdr:grpSpPr>
      <xdr:graphicFrame macro="">
        <xdr:nvGraphicFramePr>
          <xdr:cNvPr id="5" name="Chart 1"/>
          <xdr:cNvGraphicFramePr>
            <a:graphicFrameLocks noChangeAspect="1"/>
          </xdr:cNvGraphicFramePr>
        </xdr:nvGraphicFramePr>
        <xdr:xfrm>
          <a:off x="6119813" y="161925"/>
          <a:ext cx="4572000" cy="2752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6" name="Chart 2"/>
          <xdr:cNvGraphicFramePr>
            <a:graphicFrameLocks/>
          </xdr:cNvGraphicFramePr>
        </xdr:nvGraphicFramePr>
        <xdr:xfrm>
          <a:off x="6191250" y="513134"/>
          <a:ext cx="2657475" cy="23065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 editAs="absolute">
    <xdr:from>
      <xdr:col>8</xdr:col>
      <xdr:colOff>0</xdr:colOff>
      <xdr:row>17</xdr:row>
      <xdr:rowOff>114299</xdr:rowOff>
    </xdr:from>
    <xdr:to>
      <xdr:col>15</xdr:col>
      <xdr:colOff>304800</xdr:colOff>
      <xdr:row>21</xdr:row>
      <xdr:rowOff>104774</xdr:rowOff>
    </xdr:to>
    <xdr:sp macro="" textlink="">
      <xdr:nvSpPr>
        <xdr:cNvPr id="7" name="TextBox 6"/>
        <xdr:cNvSpPr txBox="1"/>
      </xdr:nvSpPr>
      <xdr:spPr>
        <a:xfrm>
          <a:off x="6115050" y="2933699"/>
          <a:ext cx="4572000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Figure 4-12 (HI-4)</a:t>
          </a:r>
          <a:r>
            <a:rPr lang="en-US" sz="1100"/>
            <a:t>.</a:t>
          </a:r>
          <a:r>
            <a:rPr lang="en-US" sz="1100" baseline="0"/>
            <a:t>  Proportion of phosphorus loading to Onondaga Lake from Metro and watershed sources for years prior to 2005 (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ACTIFLO system on-line to meet Metro Stage 2 SPDES limit for TP)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compared with post ACTIFLO 2007-2013.</a:t>
          </a:r>
          <a:endParaRPr lang="en-US" sz="1100"/>
        </a:p>
      </xdr:txBody>
    </xdr:sp>
    <xdr:clientData/>
  </xdr:twoCellAnchor>
  <xdr:twoCellAnchor editAs="absolute">
    <xdr:from>
      <xdr:col>9</xdr:col>
      <xdr:colOff>371474</xdr:colOff>
      <xdr:row>24</xdr:row>
      <xdr:rowOff>28574</xdr:rowOff>
    </xdr:from>
    <xdr:to>
      <xdr:col>12</xdr:col>
      <xdr:colOff>371474</xdr:colOff>
      <xdr:row>35</xdr:row>
      <xdr:rowOff>76199</xdr:rowOff>
    </xdr:to>
    <xdr:sp macro="" textlink="">
      <xdr:nvSpPr>
        <xdr:cNvPr id="10" name="Oval 12"/>
        <xdr:cNvSpPr>
          <a:spLocks noChangeArrowheads="1"/>
        </xdr:cNvSpPr>
      </xdr:nvSpPr>
      <xdr:spPr bwMode="auto">
        <a:xfrm>
          <a:off x="7096124" y="4000499"/>
          <a:ext cx="1828800" cy="1828800"/>
        </a:xfrm>
        <a:prstGeom prst="ellipse">
          <a:avLst/>
        </a:prstGeom>
        <a:solidFill>
          <a:srgbClr val="FFFF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Standard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Pie Size (100%)</a:t>
          </a:r>
        </a:p>
      </xdr:txBody>
    </xdr:sp>
    <xdr:clientData/>
  </xdr:twoCellAnchor>
  <xdr:twoCellAnchor editAs="absolute">
    <xdr:from>
      <xdr:col>14</xdr:col>
      <xdr:colOff>47624</xdr:colOff>
      <xdr:row>29</xdr:row>
      <xdr:rowOff>104775</xdr:rowOff>
    </xdr:from>
    <xdr:to>
      <xdr:col>16</xdr:col>
      <xdr:colOff>90296</xdr:colOff>
      <xdr:row>37</xdr:row>
      <xdr:rowOff>71247</xdr:rowOff>
    </xdr:to>
    <xdr:sp macro="" textlink="">
      <xdr:nvSpPr>
        <xdr:cNvPr id="11" name="Oval 18"/>
        <xdr:cNvSpPr>
          <a:spLocks noChangeArrowheads="1"/>
        </xdr:cNvSpPr>
      </xdr:nvSpPr>
      <xdr:spPr bwMode="auto">
        <a:xfrm>
          <a:off x="9820274" y="4886325"/>
          <a:ext cx="1261872" cy="1261872"/>
        </a:xfrm>
        <a:prstGeom prst="ellipse">
          <a:avLst/>
        </a:prstGeom>
        <a:solidFill>
          <a:srgbClr val="FFFF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50% pie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0.23975</cdr:x>
      <cdr:y>0.917</cdr:y>
    </cdr:from>
    <cdr:to>
      <cdr:x>0.23975</cdr:x>
      <cdr:y>0.91935</cdr:y>
    </cdr:to>
    <cdr:sp macro="" textlink="'Loading Summary'!$E$10">
      <cdr:nvSpPr>
        <cdr:cNvPr id="2054" name="Text Box 6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3019857" y="1806560"/>
          <a:ext cx="2267544" cy="1805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54864" tIns="41148" rIns="54864" bIns="4114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F1EED88A-CC02-46F8-854D-5BE8EA5C5A3B}" type="TxLink"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82 metric tons annual average</a:t>
          </a:fld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0.59314</cdr:x>
      <cdr:y>0.0545</cdr:y>
    </cdr:from>
    <cdr:to>
      <cdr:x>0.93117</cdr:x>
      <cdr:y>0.20445</cdr:y>
    </cdr:to>
    <cdr:sp macro="" textlink="">
      <cdr:nvSpPr>
        <cdr:cNvPr id="5" name="TextBox 3"/>
        <cdr:cNvSpPr txBox="1"/>
      </cdr:nvSpPr>
      <cdr:spPr>
        <a:xfrm xmlns:a="http://schemas.openxmlformats.org/drawingml/2006/main">
          <a:off x="2713607" y="149767"/>
          <a:ext cx="1546473" cy="4121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/>
            <a:t>2007-2013</a:t>
          </a:r>
        </a:p>
        <a:p xmlns:a="http://schemas.openxmlformats.org/drawingml/2006/main">
          <a:pPr algn="ctr"/>
          <a:r>
            <a:rPr lang="en-US" sz="1100" b="0"/>
            <a:t>39 metric tons per year</a:t>
          </a:r>
        </a:p>
      </cdr:txBody>
    </cdr:sp>
  </cdr:relSizeAnchor>
  <cdr:relSizeAnchor xmlns:cdr="http://schemas.openxmlformats.org/drawingml/2006/chartDrawing">
    <cdr:from>
      <cdr:x>0.15101</cdr:x>
      <cdr:y>0.0545</cdr:y>
    </cdr:from>
    <cdr:to>
      <cdr:x>0.48319</cdr:x>
      <cdr:y>0.20445</cdr:y>
    </cdr:to>
    <cdr:sp macro="" textlink="">
      <cdr:nvSpPr>
        <cdr:cNvPr id="6" name="TextBox 3"/>
        <cdr:cNvSpPr txBox="1"/>
      </cdr:nvSpPr>
      <cdr:spPr>
        <a:xfrm xmlns:a="http://schemas.openxmlformats.org/drawingml/2006/main">
          <a:off x="690884" y="149786"/>
          <a:ext cx="1519719" cy="41208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/>
            <a:t>1990-2004</a:t>
          </a:r>
        </a:p>
        <a:p xmlns:a="http://schemas.openxmlformats.org/drawingml/2006/main">
          <a:pPr algn="ctr"/>
          <a:r>
            <a:rPr lang="en-US" sz="1100" b="0"/>
            <a:t>82 metric tons per year</a:t>
          </a:r>
        </a:p>
      </cdr:txBody>
    </cdr:sp>
  </cdr:relSizeAnchor>
  <cdr:relSizeAnchor xmlns:cdr="http://schemas.openxmlformats.org/drawingml/2006/chartDrawing">
    <cdr:from>
      <cdr:x>0.68091</cdr:x>
      <cdr:y>0.54971</cdr:y>
    </cdr:from>
    <cdr:to>
      <cdr:x>0.81323</cdr:x>
      <cdr:y>0.64582</cdr:y>
    </cdr:to>
    <cdr:sp macro="" textlink="'Loading Summary'!$E$16">
      <cdr:nvSpPr>
        <cdr:cNvPr id="11" name="TextBox 1"/>
        <cdr:cNvSpPr txBox="1"/>
      </cdr:nvSpPr>
      <cdr:spPr>
        <a:xfrm xmlns:a="http://schemas.openxmlformats.org/drawingml/2006/main">
          <a:off x="3113105" y="1518429"/>
          <a:ext cx="604967" cy="2654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8EC6CF18-4C32-48B2-BFB7-D64D12EC41A8}" type="TxLink">
            <a:rPr lang="en-US" sz="1100">
              <a:solidFill>
                <a:srgbClr val="FFFF00"/>
              </a:solidFill>
            </a:rPr>
            <a:pPr/>
            <a:t>(30 mt)</a:t>
          </a:fld>
          <a:endParaRPr lang="en-US" sz="1100">
            <a:solidFill>
              <a:srgbClr val="FFFF00"/>
            </a:solidFill>
          </a:endParaRPr>
        </a:p>
      </cdr:txBody>
    </cdr:sp>
  </cdr:relSizeAnchor>
  <cdr:relSizeAnchor xmlns:cdr="http://schemas.openxmlformats.org/drawingml/2006/chartDrawing">
    <cdr:from>
      <cdr:x>0.77324</cdr:x>
      <cdr:y>0.37362</cdr:y>
    </cdr:from>
    <cdr:to>
      <cdr:x>0.88993</cdr:x>
      <cdr:y>0.4694</cdr:y>
    </cdr:to>
    <cdr:sp macro="" textlink="'Loading Summary'!$E$15">
      <cdr:nvSpPr>
        <cdr:cNvPr id="12" name="TextBox 1"/>
        <cdr:cNvSpPr txBox="1"/>
      </cdr:nvSpPr>
      <cdr:spPr>
        <a:xfrm xmlns:a="http://schemas.openxmlformats.org/drawingml/2006/main">
          <a:off x="3537590" y="1026794"/>
          <a:ext cx="533856" cy="263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9B52AC7A-75E0-474B-B682-A5CD4E140644}" type="TxLink">
            <a:rPr lang="en-US" sz="1100">
              <a:solidFill>
                <a:srgbClr val="990033"/>
              </a:solidFill>
            </a:rPr>
            <a:pPr/>
            <a:t>(9 mt)</a:t>
          </a:fld>
          <a:endParaRPr lang="en-US" sz="1100">
            <a:solidFill>
              <a:srgbClr val="990033"/>
            </a:solidFill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0.16834</cdr:x>
      <cdr:y>0.39419</cdr:y>
    </cdr:from>
    <cdr:to>
      <cdr:x>0.39599</cdr:x>
      <cdr:y>0.50849</cdr:y>
    </cdr:to>
    <cdr:sp macro="" textlink="'Loading Summary'!$E$12">
      <cdr:nvSpPr>
        <cdr:cNvPr id="2" name="TextBox 1"/>
        <cdr:cNvSpPr txBox="1"/>
      </cdr:nvSpPr>
      <cdr:spPr>
        <a:xfrm xmlns:a="http://schemas.openxmlformats.org/drawingml/2006/main">
          <a:off x="447359" y="912382"/>
          <a:ext cx="604974" cy="264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>
          <a:spAutoFit/>
        </a:bodyPr>
        <a:lstStyle xmlns:a="http://schemas.openxmlformats.org/drawingml/2006/main"/>
        <a:p xmlns:a="http://schemas.openxmlformats.org/drawingml/2006/main">
          <a:fld id="{750CA5C9-3BF6-4457-8D6C-30952138B745}" type="TxLink">
            <a:rPr lang="en-US" sz="1100">
              <a:solidFill>
                <a:srgbClr val="FFFF00"/>
              </a:solidFill>
            </a:rPr>
            <a:pPr/>
            <a:t>(32 mt)</a:t>
          </a:fld>
          <a:endParaRPr lang="en-US" sz="1100">
            <a:solidFill>
              <a:srgbClr val="FFFF00"/>
            </a:solidFill>
          </a:endParaRPr>
        </a:p>
      </cdr:txBody>
    </cdr:sp>
  </cdr:relSizeAnchor>
  <cdr:relSizeAnchor xmlns:cdr="http://schemas.openxmlformats.org/drawingml/2006/chartDrawing">
    <cdr:from>
      <cdr:x>0.53415</cdr:x>
      <cdr:y>0.46109</cdr:y>
    </cdr:from>
    <cdr:to>
      <cdr:x>0.7618</cdr:x>
      <cdr:y>0.57539</cdr:y>
    </cdr:to>
    <cdr:sp macro="" textlink="'Loading Summary'!$E$11">
      <cdr:nvSpPr>
        <cdr:cNvPr id="3" name="TextBox 1"/>
        <cdr:cNvSpPr txBox="1"/>
      </cdr:nvSpPr>
      <cdr:spPr>
        <a:xfrm xmlns:a="http://schemas.openxmlformats.org/drawingml/2006/main">
          <a:off x="1419490" y="1067227"/>
          <a:ext cx="604974" cy="264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BD05D1E4-4B42-4178-AF1B-EDB53B69356D}" type="TxLink">
            <a:rPr lang="en-US" sz="1100">
              <a:solidFill>
                <a:srgbClr val="990033"/>
              </a:solidFill>
            </a:rPr>
            <a:pPr/>
            <a:t>(50 mt)</a:t>
          </a:fld>
          <a:endParaRPr lang="en-US" sz="1100">
            <a:solidFill>
              <a:srgbClr val="990033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9"/>
  <sheetViews>
    <sheetView workbookViewId="0">
      <selection activeCell="D35" sqref="D35:E35"/>
    </sheetView>
  </sheetViews>
  <sheetFormatPr defaultRowHeight="12.75" x14ac:dyDescent="0.2"/>
  <cols>
    <col min="1" max="1" width="12" customWidth="1"/>
    <col min="2" max="2" width="10.140625" style="2" bestFit="1" customWidth="1"/>
    <col min="3" max="3" width="11.28515625" style="2" bestFit="1" customWidth="1"/>
    <col min="4" max="4" width="9.5703125" style="2" bestFit="1" customWidth="1"/>
    <col min="5" max="5" width="11.7109375" bestFit="1" customWidth="1"/>
    <col min="6" max="6" width="10.5703125" bestFit="1" customWidth="1"/>
    <col min="7" max="7" width="18.5703125" bestFit="1" customWidth="1"/>
    <col min="8" max="8" width="5" bestFit="1" customWidth="1"/>
    <col min="17" max="18" width="9.140625" style="125"/>
  </cols>
  <sheetData>
    <row r="1" spans="1:21" x14ac:dyDescent="0.2">
      <c r="A1" s="1" t="s">
        <v>0</v>
      </c>
      <c r="D1" s="67" t="s">
        <v>58</v>
      </c>
    </row>
    <row r="3" spans="1:21" x14ac:dyDescent="0.2">
      <c r="A3" s="4" t="s">
        <v>1</v>
      </c>
    </row>
    <row r="4" spans="1:21" x14ac:dyDescent="0.2">
      <c r="A4" s="4" t="s">
        <v>2</v>
      </c>
      <c r="J4" s="132" t="s">
        <v>56</v>
      </c>
    </row>
    <row r="5" spans="1:21" x14ac:dyDescent="0.2">
      <c r="A5" s="5" t="s">
        <v>3</v>
      </c>
      <c r="B5" s="6"/>
      <c r="C5" s="6"/>
      <c r="D5" s="7"/>
      <c r="E5" s="3"/>
    </row>
    <row r="6" spans="1:21" x14ac:dyDescent="0.2">
      <c r="A6" s="8" t="s">
        <v>4</v>
      </c>
      <c r="B6" s="9"/>
      <c r="C6" s="9"/>
      <c r="D6" s="10"/>
      <c r="E6" s="7"/>
      <c r="J6" s="133"/>
      <c r="K6" s="133" t="s">
        <v>54</v>
      </c>
      <c r="L6" s="133" t="s">
        <v>55</v>
      </c>
    </row>
    <row r="7" spans="1:21" x14ac:dyDescent="0.2">
      <c r="A7" s="8" t="s">
        <v>5</v>
      </c>
      <c r="B7" s="11"/>
      <c r="J7">
        <v>85</v>
      </c>
      <c r="K7" s="125"/>
      <c r="L7" s="125"/>
    </row>
    <row r="8" spans="1:21" x14ac:dyDescent="0.2">
      <c r="B8" s="11"/>
      <c r="C8" s="11"/>
      <c r="J8">
        <v>86</v>
      </c>
      <c r="K8" s="125"/>
      <c r="L8" s="125"/>
    </row>
    <row r="9" spans="1:21" ht="13.5" thickBot="1" x14ac:dyDescent="0.25">
      <c r="B9" s="11"/>
      <c r="C9" s="11"/>
      <c r="J9">
        <v>87</v>
      </c>
      <c r="K9" s="125"/>
      <c r="L9" s="125"/>
    </row>
    <row r="10" spans="1:21" x14ac:dyDescent="0.2">
      <c r="A10" s="12" t="s">
        <v>6</v>
      </c>
      <c r="B10" s="13" t="s">
        <v>7</v>
      </c>
      <c r="C10" s="14"/>
      <c r="D10" s="13" t="s">
        <v>8</v>
      </c>
      <c r="E10" s="13"/>
      <c r="F10" s="15" t="s">
        <v>9</v>
      </c>
      <c r="J10">
        <v>88</v>
      </c>
      <c r="K10" s="125"/>
      <c r="L10" s="125"/>
      <c r="Q10" s="152"/>
      <c r="R10" s="152"/>
      <c r="S10" s="29"/>
      <c r="T10" s="29"/>
      <c r="U10" s="29"/>
    </row>
    <row r="11" spans="1:21" ht="13.5" thickBot="1" x14ac:dyDescent="0.25">
      <c r="A11" s="16" t="s">
        <v>10</v>
      </c>
      <c r="B11" s="17" t="s">
        <v>11</v>
      </c>
      <c r="C11" s="18" t="s">
        <v>12</v>
      </c>
      <c r="D11" s="17" t="s">
        <v>11</v>
      </c>
      <c r="E11" s="17" t="s">
        <v>12</v>
      </c>
      <c r="F11" s="18" t="s">
        <v>13</v>
      </c>
      <c r="J11">
        <v>89</v>
      </c>
      <c r="K11" s="125"/>
      <c r="L11" s="125"/>
    </row>
    <row r="12" spans="1:21" ht="13.5" thickTop="1" x14ac:dyDescent="0.2">
      <c r="A12" s="19">
        <v>1990</v>
      </c>
      <c r="B12" s="20">
        <v>4.8521620335422382</v>
      </c>
      <c r="C12" s="21">
        <v>55.845795475195814</v>
      </c>
      <c r="D12" s="22">
        <f t="shared" ref="D12:E30" si="0">B12*1000</f>
        <v>4852.1620335422385</v>
      </c>
      <c r="E12" s="22">
        <f t="shared" si="0"/>
        <v>55845.795475195817</v>
      </c>
      <c r="F12" s="23" t="str">
        <f t="shared" ref="F12:F30" si="1">RIGHT(A12,2)</f>
        <v>90</v>
      </c>
      <c r="G12" s="125">
        <f>E12+D12</f>
        <v>60697.957508738058</v>
      </c>
      <c r="J12">
        <v>90</v>
      </c>
      <c r="K12" s="125">
        <v>4.8521620335422382</v>
      </c>
      <c r="L12" s="125">
        <v>55.845795475195814</v>
      </c>
      <c r="N12" s="125">
        <f>K12-B12</f>
        <v>0</v>
      </c>
      <c r="O12" s="125">
        <f>L12-C12</f>
        <v>0</v>
      </c>
    </row>
    <row r="13" spans="1:21" x14ac:dyDescent="0.2">
      <c r="A13" s="19">
        <v>1991</v>
      </c>
      <c r="B13" s="20">
        <v>1.4486598294285407</v>
      </c>
      <c r="C13" s="21">
        <v>54.377821858601081</v>
      </c>
      <c r="D13" s="22">
        <f t="shared" si="0"/>
        <v>1448.6598294285407</v>
      </c>
      <c r="E13" s="22">
        <f t="shared" si="0"/>
        <v>54377.821858601084</v>
      </c>
      <c r="F13" s="23" t="str">
        <f t="shared" si="1"/>
        <v>91</v>
      </c>
      <c r="G13" s="125">
        <f t="shared" ref="G13:G35" si="2">E13+D13</f>
        <v>55826.481688029628</v>
      </c>
      <c r="J13">
        <v>91</v>
      </c>
      <c r="K13" s="125">
        <v>1.4486598294285407</v>
      </c>
      <c r="L13" s="125">
        <v>54.377821858601081</v>
      </c>
      <c r="N13" s="125">
        <f t="shared" ref="N13:N34" si="3">K13-B13</f>
        <v>0</v>
      </c>
      <c r="O13" s="125">
        <f t="shared" ref="O13:O34" si="4">L13-C13</f>
        <v>0</v>
      </c>
    </row>
    <row r="14" spans="1:21" x14ac:dyDescent="0.2">
      <c r="A14" s="19">
        <v>1992</v>
      </c>
      <c r="B14" s="20">
        <v>8.9636477333913955</v>
      </c>
      <c r="C14" s="21">
        <v>81.603642588592805</v>
      </c>
      <c r="D14" s="22">
        <f t="shared" si="0"/>
        <v>8963.6477333913954</v>
      </c>
      <c r="E14" s="22">
        <f t="shared" si="0"/>
        <v>81603.642588592804</v>
      </c>
      <c r="F14" s="23" t="str">
        <f t="shared" si="1"/>
        <v>92</v>
      </c>
      <c r="G14" s="125">
        <f t="shared" si="2"/>
        <v>90567.290321984197</v>
      </c>
      <c r="J14">
        <v>92</v>
      </c>
      <c r="K14" s="125">
        <v>8.9636477333913955</v>
      </c>
      <c r="L14" s="125">
        <v>81.603642588592805</v>
      </c>
      <c r="N14" s="125">
        <f t="shared" si="3"/>
        <v>0</v>
      </c>
      <c r="O14" s="125">
        <f t="shared" si="4"/>
        <v>0</v>
      </c>
    </row>
    <row r="15" spans="1:21" x14ac:dyDescent="0.2">
      <c r="A15" s="19">
        <v>1993</v>
      </c>
      <c r="B15" s="20">
        <v>40.367416629359056</v>
      </c>
      <c r="C15" s="21">
        <v>51.169179285323722</v>
      </c>
      <c r="D15" s="22">
        <f t="shared" si="0"/>
        <v>40367.416629359053</v>
      </c>
      <c r="E15" s="22">
        <f t="shared" si="0"/>
        <v>51169.17928532372</v>
      </c>
      <c r="F15" s="23" t="str">
        <f t="shared" si="1"/>
        <v>93</v>
      </c>
      <c r="G15" s="125">
        <f t="shared" si="2"/>
        <v>91536.595914682781</v>
      </c>
      <c r="J15">
        <v>93</v>
      </c>
      <c r="K15" s="125">
        <v>40.367416629359056</v>
      </c>
      <c r="L15" s="125">
        <v>51.169179285323722</v>
      </c>
      <c r="N15" s="125">
        <f t="shared" si="3"/>
        <v>0</v>
      </c>
      <c r="O15" s="125">
        <f t="shared" si="4"/>
        <v>0</v>
      </c>
    </row>
    <row r="16" spans="1:21" x14ac:dyDescent="0.2">
      <c r="A16" s="19">
        <v>1994</v>
      </c>
      <c r="B16" s="20">
        <v>6.3400149797210945</v>
      </c>
      <c r="C16" s="21">
        <v>56.653330060987471</v>
      </c>
      <c r="D16" s="22">
        <f t="shared" si="0"/>
        <v>6340.0149797210943</v>
      </c>
      <c r="E16" s="22">
        <f t="shared" si="0"/>
        <v>56653.330060987471</v>
      </c>
      <c r="F16" s="23" t="str">
        <f t="shared" si="1"/>
        <v>94</v>
      </c>
      <c r="G16" s="125">
        <f t="shared" si="2"/>
        <v>62993.345040708562</v>
      </c>
      <c r="J16">
        <v>94</v>
      </c>
      <c r="K16" s="125">
        <v>6.3400149797210945</v>
      </c>
      <c r="L16" s="125">
        <v>56.653330060987471</v>
      </c>
      <c r="N16" s="125">
        <f t="shared" si="3"/>
        <v>0</v>
      </c>
      <c r="O16" s="125">
        <f t="shared" si="4"/>
        <v>0</v>
      </c>
    </row>
    <row r="17" spans="1:15" x14ac:dyDescent="0.2">
      <c r="A17" s="19">
        <v>1995</v>
      </c>
      <c r="B17" s="20">
        <v>5.6006155366636658</v>
      </c>
      <c r="C17" s="21">
        <v>43.576449184617253</v>
      </c>
      <c r="D17" s="22">
        <f t="shared" si="0"/>
        <v>5600.6155366636658</v>
      </c>
      <c r="E17" s="22">
        <f t="shared" si="0"/>
        <v>43576.449184617253</v>
      </c>
      <c r="F17" s="23" t="str">
        <f t="shared" si="1"/>
        <v>95</v>
      </c>
      <c r="G17" s="125">
        <f t="shared" si="2"/>
        <v>49177.06472128092</v>
      </c>
      <c r="J17">
        <v>95</v>
      </c>
      <c r="K17" s="125">
        <v>5.6006155366636658</v>
      </c>
      <c r="L17" s="125">
        <v>43.576449184617253</v>
      </c>
      <c r="N17" s="125">
        <f t="shared" si="3"/>
        <v>0</v>
      </c>
      <c r="O17" s="125">
        <f t="shared" si="4"/>
        <v>0</v>
      </c>
    </row>
    <row r="18" spans="1:15" x14ac:dyDescent="0.2">
      <c r="A18" s="19">
        <v>1996</v>
      </c>
      <c r="B18" s="20">
        <v>5.0526012552793258</v>
      </c>
      <c r="C18" s="21">
        <v>50.266477325487102</v>
      </c>
      <c r="D18" s="22">
        <f t="shared" si="0"/>
        <v>5052.6012552793254</v>
      </c>
      <c r="E18" s="22">
        <f t="shared" si="0"/>
        <v>50266.477325487103</v>
      </c>
      <c r="F18" s="23" t="str">
        <f t="shared" si="1"/>
        <v>96</v>
      </c>
      <c r="G18" s="125">
        <f t="shared" si="2"/>
        <v>55319.078580766429</v>
      </c>
      <c r="J18">
        <v>96</v>
      </c>
      <c r="K18" s="125">
        <v>5.0526012552793258</v>
      </c>
      <c r="L18" s="125">
        <v>50.266477325487102</v>
      </c>
      <c r="N18" s="125">
        <f t="shared" si="3"/>
        <v>0</v>
      </c>
      <c r="O18" s="125">
        <f t="shared" si="4"/>
        <v>0</v>
      </c>
    </row>
    <row r="19" spans="1:15" x14ac:dyDescent="0.2">
      <c r="A19" s="19">
        <v>1997</v>
      </c>
      <c r="B19" s="20">
        <v>0.86773160925100168</v>
      </c>
      <c r="C19" s="21">
        <v>33.434914429971556</v>
      </c>
      <c r="D19" s="22">
        <f t="shared" si="0"/>
        <v>867.73160925100171</v>
      </c>
      <c r="E19" s="22">
        <f t="shared" si="0"/>
        <v>33434.914429971555</v>
      </c>
      <c r="F19" s="23" t="str">
        <f t="shared" si="1"/>
        <v>97</v>
      </c>
      <c r="G19" s="125">
        <f t="shared" si="2"/>
        <v>34302.646039222556</v>
      </c>
      <c r="J19">
        <v>97</v>
      </c>
      <c r="K19" s="125">
        <v>0.86773160925100168</v>
      </c>
      <c r="L19" s="125">
        <v>33.434914429971556</v>
      </c>
      <c r="N19" s="125">
        <f t="shared" si="3"/>
        <v>0</v>
      </c>
      <c r="O19" s="125">
        <f t="shared" si="4"/>
        <v>0</v>
      </c>
    </row>
    <row r="20" spans="1:15" x14ac:dyDescent="0.2">
      <c r="A20" s="19">
        <v>1998</v>
      </c>
      <c r="B20" s="20">
        <v>2.6061359274395981</v>
      </c>
      <c r="C20" s="21">
        <v>40.395889080968793</v>
      </c>
      <c r="D20" s="22">
        <f t="shared" si="0"/>
        <v>2606.1359274395982</v>
      </c>
      <c r="E20" s="22">
        <f t="shared" si="0"/>
        <v>40395.889080968795</v>
      </c>
      <c r="F20" s="23" t="str">
        <f t="shared" si="1"/>
        <v>98</v>
      </c>
      <c r="G20" s="125">
        <f t="shared" si="2"/>
        <v>43002.025008408396</v>
      </c>
      <c r="J20">
        <v>98</v>
      </c>
      <c r="K20" s="125">
        <v>2.6061359274395981</v>
      </c>
      <c r="L20" s="125">
        <v>40.395888118592914</v>
      </c>
      <c r="N20" s="125">
        <f t="shared" si="3"/>
        <v>0</v>
      </c>
      <c r="O20" s="125">
        <f t="shared" si="4"/>
        <v>-9.6237587854375306E-7</v>
      </c>
    </row>
    <row r="21" spans="1:15" x14ac:dyDescent="0.2">
      <c r="A21" s="19">
        <v>1999</v>
      </c>
      <c r="B21" s="20">
        <v>2.8571313471130755</v>
      </c>
      <c r="C21" s="21">
        <v>30.963955211652625</v>
      </c>
      <c r="D21" s="22">
        <f t="shared" si="0"/>
        <v>2857.1313471130757</v>
      </c>
      <c r="E21" s="22">
        <f t="shared" si="0"/>
        <v>30963.955211652625</v>
      </c>
      <c r="F21" s="23" t="str">
        <f t="shared" si="1"/>
        <v>99</v>
      </c>
      <c r="G21" s="125">
        <f t="shared" si="2"/>
        <v>33821.086558765703</v>
      </c>
      <c r="J21">
        <v>99</v>
      </c>
      <c r="K21" s="125">
        <v>2.8571313471130755</v>
      </c>
      <c r="L21" s="125">
        <v>30.963955211652625</v>
      </c>
      <c r="N21" s="125">
        <f t="shared" si="3"/>
        <v>0</v>
      </c>
      <c r="O21" s="125">
        <f t="shared" si="4"/>
        <v>0</v>
      </c>
    </row>
    <row r="22" spans="1:15" x14ac:dyDescent="0.2">
      <c r="A22" s="19">
        <v>2000</v>
      </c>
      <c r="B22" s="20">
        <v>1.5412897256275155</v>
      </c>
      <c r="C22" s="21">
        <v>26.670954458896254</v>
      </c>
      <c r="D22" s="22">
        <f t="shared" si="0"/>
        <v>1541.2897256275155</v>
      </c>
      <c r="E22" s="22">
        <f t="shared" si="0"/>
        <v>26670.954458896253</v>
      </c>
      <c r="F22" s="23" t="str">
        <f t="shared" si="1"/>
        <v>00</v>
      </c>
      <c r="G22" s="125">
        <f t="shared" si="2"/>
        <v>28212.24418452377</v>
      </c>
      <c r="J22" s="131" t="s">
        <v>22</v>
      </c>
      <c r="K22" s="125">
        <v>1.5412897256275155</v>
      </c>
      <c r="L22" s="125">
        <v>26.670954458896254</v>
      </c>
      <c r="N22" s="125">
        <f t="shared" si="3"/>
        <v>0</v>
      </c>
      <c r="O22" s="125">
        <f t="shared" si="4"/>
        <v>0</v>
      </c>
    </row>
    <row r="23" spans="1:15" x14ac:dyDescent="0.2">
      <c r="A23" s="24">
        <v>2001</v>
      </c>
      <c r="B23" s="20">
        <v>1.5297348891026141</v>
      </c>
      <c r="C23" s="21">
        <v>21.881667281350275</v>
      </c>
      <c r="D23" s="22">
        <f t="shared" si="0"/>
        <v>1529.734889102614</v>
      </c>
      <c r="E23" s="22">
        <f t="shared" si="0"/>
        <v>21881.667281350274</v>
      </c>
      <c r="F23" s="23" t="str">
        <f t="shared" si="1"/>
        <v>01</v>
      </c>
      <c r="G23" s="125">
        <f t="shared" si="2"/>
        <v>23411.402170452886</v>
      </c>
      <c r="J23" s="131" t="s">
        <v>23</v>
      </c>
      <c r="K23" s="125">
        <v>1.5297348891026141</v>
      </c>
      <c r="L23" s="125">
        <v>21.881667281350275</v>
      </c>
      <c r="N23" s="125">
        <f t="shared" si="3"/>
        <v>0</v>
      </c>
      <c r="O23" s="125">
        <f t="shared" si="4"/>
        <v>0</v>
      </c>
    </row>
    <row r="24" spans="1:15" x14ac:dyDescent="0.2">
      <c r="A24" s="24">
        <v>2002</v>
      </c>
      <c r="B24" s="20">
        <v>3.8181845023088328</v>
      </c>
      <c r="C24" s="21">
        <v>23.522548766269153</v>
      </c>
      <c r="D24" s="22">
        <f t="shared" si="0"/>
        <v>3818.1845023088326</v>
      </c>
      <c r="E24" s="22">
        <f t="shared" si="0"/>
        <v>23522.548766269152</v>
      </c>
      <c r="F24" s="23" t="str">
        <f t="shared" si="1"/>
        <v>02</v>
      </c>
      <c r="G24" s="125">
        <f t="shared" si="2"/>
        <v>27340.733268577984</v>
      </c>
      <c r="J24" s="131" t="s">
        <v>24</v>
      </c>
      <c r="K24" s="125">
        <v>3.8181845023088328</v>
      </c>
      <c r="L24" s="125">
        <v>23.522574002109451</v>
      </c>
      <c r="N24" s="125">
        <f t="shared" si="3"/>
        <v>0</v>
      </c>
      <c r="O24" s="125">
        <f t="shared" si="4"/>
        <v>2.523584029745507E-5</v>
      </c>
    </row>
    <row r="25" spans="1:15" x14ac:dyDescent="0.2">
      <c r="A25" s="24">
        <v>2003</v>
      </c>
      <c r="B25" s="20">
        <v>2.3084252849634894</v>
      </c>
      <c r="C25" s="21">
        <v>39.851970823787994</v>
      </c>
      <c r="D25" s="22">
        <f t="shared" si="0"/>
        <v>2308.4252849634895</v>
      </c>
      <c r="E25" s="22">
        <f t="shared" si="0"/>
        <v>39851.970823787997</v>
      </c>
      <c r="F25" s="23" t="str">
        <f t="shared" si="1"/>
        <v>03</v>
      </c>
      <c r="G25" s="125">
        <f t="shared" si="2"/>
        <v>42160.396108751484</v>
      </c>
      <c r="J25" s="131" t="s">
        <v>25</v>
      </c>
      <c r="K25" s="125">
        <v>2.3084252849634894</v>
      </c>
      <c r="L25" s="125">
        <v>39.851856811237354</v>
      </c>
      <c r="N25" s="125">
        <f t="shared" si="3"/>
        <v>0</v>
      </c>
      <c r="O25" s="125">
        <f t="shared" si="4"/>
        <v>-1.1401255063958615E-4</v>
      </c>
    </row>
    <row r="26" spans="1:15" x14ac:dyDescent="0.2">
      <c r="A26" s="24">
        <v>2004</v>
      </c>
      <c r="B26" s="20">
        <v>2.7804518777541203</v>
      </c>
      <c r="C26" s="126">
        <v>51.643615702185301</v>
      </c>
      <c r="D26" s="22">
        <f t="shared" si="0"/>
        <v>2780.4518777541202</v>
      </c>
      <c r="E26" s="22">
        <f t="shared" si="0"/>
        <v>51643.6157021853</v>
      </c>
      <c r="F26" s="23" t="str">
        <f t="shared" si="1"/>
        <v>04</v>
      </c>
      <c r="G26" s="125">
        <f t="shared" si="2"/>
        <v>54424.067579939423</v>
      </c>
      <c r="J26" s="131" t="s">
        <v>26</v>
      </c>
      <c r="K26" s="125">
        <v>2.7804518777541203</v>
      </c>
      <c r="L26" s="125">
        <v>51.643615702185329</v>
      </c>
      <c r="N26" s="125">
        <f t="shared" si="3"/>
        <v>0</v>
      </c>
      <c r="O26" s="125">
        <f>L26-C26</f>
        <v>0</v>
      </c>
    </row>
    <row r="27" spans="1:15" x14ac:dyDescent="0.2">
      <c r="A27" s="24">
        <v>2005</v>
      </c>
      <c r="B27" s="119">
        <v>2.3751698780411101</v>
      </c>
      <c r="C27" s="140">
        <v>18.547015781761793</v>
      </c>
      <c r="D27" s="46">
        <f t="shared" si="0"/>
        <v>2375.1698780411102</v>
      </c>
      <c r="E27" s="22">
        <f t="shared" si="0"/>
        <v>18547.015781761795</v>
      </c>
      <c r="F27" s="23" t="str">
        <f t="shared" si="1"/>
        <v>05</v>
      </c>
      <c r="G27" s="125">
        <f t="shared" si="2"/>
        <v>20922.185659802904</v>
      </c>
      <c r="J27" s="131" t="s">
        <v>27</v>
      </c>
      <c r="K27" s="125">
        <v>2.3751698780411097</v>
      </c>
      <c r="L27" s="125">
        <v>18.547015781761793</v>
      </c>
      <c r="N27" s="125">
        <f t="shared" si="3"/>
        <v>0</v>
      </c>
      <c r="O27" s="125">
        <f>L27-C27</f>
        <v>0</v>
      </c>
    </row>
    <row r="28" spans="1:15" x14ac:dyDescent="0.2">
      <c r="A28" s="24">
        <v>2006</v>
      </c>
      <c r="B28" s="20">
        <v>1.1492963266195697</v>
      </c>
      <c r="C28" s="21">
        <v>10.881483646379968</v>
      </c>
      <c r="D28" s="22">
        <f t="shared" si="0"/>
        <v>1149.2963266195698</v>
      </c>
      <c r="E28" s="22">
        <f t="shared" si="0"/>
        <v>10881.483646379967</v>
      </c>
      <c r="F28" s="23" t="str">
        <f t="shared" si="1"/>
        <v>06</v>
      </c>
      <c r="G28" s="125">
        <f t="shared" si="2"/>
        <v>12030.779972999537</v>
      </c>
      <c r="J28" s="131" t="s">
        <v>28</v>
      </c>
      <c r="K28" s="125">
        <v>1.1492963266195697</v>
      </c>
      <c r="L28" s="125">
        <v>10.882566080604333</v>
      </c>
      <c r="N28" s="125">
        <f t="shared" si="3"/>
        <v>0</v>
      </c>
      <c r="O28" s="125">
        <f t="shared" si="4"/>
        <v>1.0824342243651586E-3</v>
      </c>
    </row>
    <row r="29" spans="1:15" x14ac:dyDescent="0.2">
      <c r="A29" s="24">
        <v>2007</v>
      </c>
      <c r="B29" s="20">
        <v>1.8176877916906951</v>
      </c>
      <c r="C29" s="21">
        <v>10.435548903431679</v>
      </c>
      <c r="D29" s="25">
        <f t="shared" si="0"/>
        <v>1817.6877916906951</v>
      </c>
      <c r="E29" s="26">
        <f t="shared" si="0"/>
        <v>10435.548903431678</v>
      </c>
      <c r="F29" s="23" t="str">
        <f t="shared" si="1"/>
        <v>07</v>
      </c>
      <c r="G29" s="125">
        <f t="shared" si="2"/>
        <v>12253.236695122374</v>
      </c>
      <c r="J29" s="131" t="s">
        <v>29</v>
      </c>
      <c r="K29" s="125">
        <v>1.8176877916906951</v>
      </c>
      <c r="L29" s="125">
        <v>10.438427859131725</v>
      </c>
      <c r="N29" s="125">
        <f t="shared" si="3"/>
        <v>0</v>
      </c>
      <c r="O29" s="125">
        <f t="shared" si="4"/>
        <v>2.8789557000461485E-3</v>
      </c>
    </row>
    <row r="30" spans="1:15" x14ac:dyDescent="0.2">
      <c r="A30" s="24">
        <v>2008</v>
      </c>
      <c r="B30" s="20">
        <v>2.1089320082144067</v>
      </c>
      <c r="C30" s="21">
        <v>7.4812484236398333</v>
      </c>
      <c r="D30" s="25">
        <f t="shared" si="0"/>
        <v>2108.9320082144068</v>
      </c>
      <c r="E30" s="26">
        <f t="shared" si="0"/>
        <v>7481.2484236398332</v>
      </c>
      <c r="F30" s="23" t="str">
        <f t="shared" si="1"/>
        <v>08</v>
      </c>
      <c r="G30" s="125">
        <f t="shared" si="2"/>
        <v>9590.1804318542399</v>
      </c>
      <c r="J30" s="131" t="s">
        <v>30</v>
      </c>
      <c r="K30" s="125">
        <v>2.1089320082144067</v>
      </c>
      <c r="L30" s="125">
        <v>7.4812484236398333</v>
      </c>
      <c r="N30" s="125">
        <f t="shared" si="3"/>
        <v>0</v>
      </c>
      <c r="O30" s="125">
        <f t="shared" si="4"/>
        <v>0</v>
      </c>
    </row>
    <row r="31" spans="1:15" x14ac:dyDescent="0.2">
      <c r="A31" s="43">
        <v>2009</v>
      </c>
      <c r="B31" s="40">
        <v>2.4469397834169455</v>
      </c>
      <c r="C31" s="21">
        <v>6.4752901931493074</v>
      </c>
      <c r="D31" s="120">
        <f t="shared" ref="D31:E34" si="5">B31*1000</f>
        <v>2446.9397834169454</v>
      </c>
      <c r="E31" s="26">
        <f t="shared" si="5"/>
        <v>6475.290193149307</v>
      </c>
      <c r="F31" s="122" t="str">
        <f>RIGHT(A31,2)</f>
        <v>09</v>
      </c>
      <c r="G31" s="125">
        <f t="shared" si="2"/>
        <v>8922.2299765662519</v>
      </c>
      <c r="J31" s="131" t="s">
        <v>44</v>
      </c>
      <c r="K31" s="125">
        <v>2.4469397834169455</v>
      </c>
      <c r="L31" s="125">
        <v>6.4752901931493074</v>
      </c>
      <c r="N31" s="125">
        <f t="shared" si="3"/>
        <v>0</v>
      </c>
      <c r="O31" s="125">
        <f t="shared" si="4"/>
        <v>0</v>
      </c>
    </row>
    <row r="32" spans="1:15" x14ac:dyDescent="0.2">
      <c r="A32" s="43">
        <v>2010</v>
      </c>
      <c r="B32" s="119">
        <v>1.5293557442356474</v>
      </c>
      <c r="C32" s="118">
        <v>6.6087211600538636</v>
      </c>
      <c r="D32" s="120">
        <f t="shared" si="5"/>
        <v>1529.3557442356473</v>
      </c>
      <c r="E32" s="26">
        <f t="shared" si="5"/>
        <v>6608.721160053864</v>
      </c>
      <c r="F32" s="47" t="str">
        <f>RIGHT(A32,2)</f>
        <v>10</v>
      </c>
      <c r="G32" s="125">
        <f t="shared" si="2"/>
        <v>8138.0769042895117</v>
      </c>
      <c r="J32">
        <v>10</v>
      </c>
      <c r="K32" s="125">
        <v>1.5258504780314142</v>
      </c>
      <c r="L32" s="125">
        <v>6.6114957446551905</v>
      </c>
      <c r="N32" s="125">
        <f>K32-B32</f>
        <v>-3.5052662042331928E-3</v>
      </c>
      <c r="O32" s="125">
        <f t="shared" si="4"/>
        <v>2.7745846013269571E-3</v>
      </c>
    </row>
    <row r="33" spans="1:21" x14ac:dyDescent="0.2">
      <c r="A33" s="134">
        <v>2011</v>
      </c>
      <c r="B33" s="138">
        <v>3.0445008141108865</v>
      </c>
      <c r="C33" s="135">
        <v>7.21064315306322</v>
      </c>
      <c r="D33" s="120">
        <f t="shared" si="5"/>
        <v>3044.5008141108865</v>
      </c>
      <c r="E33" s="26">
        <f t="shared" si="5"/>
        <v>7210.6431530632199</v>
      </c>
      <c r="F33" s="47" t="str">
        <f>RIGHT(A33,2)</f>
        <v>11</v>
      </c>
      <c r="G33" s="125">
        <f t="shared" si="2"/>
        <v>10255.143967174106</v>
      </c>
      <c r="J33">
        <v>11</v>
      </c>
      <c r="K33" s="125">
        <v>3.0445008141108865</v>
      </c>
      <c r="L33" s="125">
        <v>7.2102489912582275</v>
      </c>
      <c r="N33" s="125">
        <f t="shared" si="3"/>
        <v>0</v>
      </c>
      <c r="O33" s="125">
        <f t="shared" si="4"/>
        <v>-3.9416180499252107E-4</v>
      </c>
    </row>
    <row r="34" spans="1:21" x14ac:dyDescent="0.2">
      <c r="A34" s="117">
        <v>2012</v>
      </c>
      <c r="B34" s="138">
        <v>1.4384036209974105</v>
      </c>
      <c r="C34" s="135">
        <v>6.80234390459393</v>
      </c>
      <c r="D34" s="120">
        <f t="shared" si="5"/>
        <v>1438.4036209974104</v>
      </c>
      <c r="E34" s="26">
        <f t="shared" si="5"/>
        <v>6802.3439045939303</v>
      </c>
      <c r="F34" s="150" t="str">
        <f>RIGHT(A34,2)</f>
        <v>12</v>
      </c>
      <c r="G34" s="125">
        <f t="shared" si="2"/>
        <v>8240.7475255913414</v>
      </c>
      <c r="J34">
        <v>12</v>
      </c>
      <c r="K34" s="125">
        <v>1.4384036209974105</v>
      </c>
      <c r="L34" s="125">
        <v>6.80234390459393</v>
      </c>
      <c r="N34" s="125">
        <f t="shared" si="3"/>
        <v>0</v>
      </c>
      <c r="O34" s="125">
        <f t="shared" si="4"/>
        <v>0</v>
      </c>
    </row>
    <row r="35" spans="1:21" ht="13.5" thickBot="1" x14ac:dyDescent="0.25">
      <c r="A35" s="137">
        <v>2013</v>
      </c>
      <c r="B35" s="139">
        <v>1.9354983618542798</v>
      </c>
      <c r="C35" s="154">
        <v>5.3060236023015444</v>
      </c>
      <c r="D35" s="121">
        <f t="shared" ref="D35" si="6">B35*1000</f>
        <v>1935.4983618542799</v>
      </c>
      <c r="E35" s="27">
        <f t="shared" ref="E35" si="7">C35*1000</f>
        <v>5306.0236023015441</v>
      </c>
      <c r="F35" s="136" t="str">
        <f>RIGHT(A35,2)</f>
        <v>13</v>
      </c>
      <c r="G35" s="125">
        <f t="shared" si="2"/>
        <v>7241.5219641558242</v>
      </c>
      <c r="J35">
        <v>13</v>
      </c>
      <c r="K35" s="125">
        <v>1.9354983618542798</v>
      </c>
      <c r="L35" s="152">
        <v>5.3060236023015444</v>
      </c>
      <c r="N35" s="125">
        <f t="shared" ref="N35" si="8">K35-B35</f>
        <v>0</v>
      </c>
      <c r="O35" s="125">
        <f t="shared" ref="O35" si="9">L35-C35</f>
        <v>0</v>
      </c>
    </row>
    <row r="36" spans="1:21" x14ac:dyDescent="0.2">
      <c r="Q36" s="152"/>
      <c r="R36" s="152"/>
      <c r="S36" s="29"/>
      <c r="T36" s="29"/>
      <c r="U36" s="29"/>
    </row>
    <row r="37" spans="1:21" x14ac:dyDescent="0.2">
      <c r="Q37" s="152"/>
      <c r="R37" s="152"/>
      <c r="S37" s="29"/>
      <c r="T37" s="29"/>
      <c r="U37" s="29"/>
    </row>
    <row r="38" spans="1:21" x14ac:dyDescent="0.2">
      <c r="E38" s="2"/>
      <c r="F38" s="2"/>
    </row>
    <row r="39" spans="1:21" x14ac:dyDescent="0.2">
      <c r="E39" s="2"/>
      <c r="F39" s="2"/>
    </row>
    <row r="40" spans="1:21" x14ac:dyDescent="0.2">
      <c r="E40" s="2"/>
      <c r="F40" s="2"/>
    </row>
    <row r="41" spans="1:21" x14ac:dyDescent="0.2">
      <c r="E41" s="2"/>
      <c r="F41" s="2"/>
    </row>
    <row r="42" spans="1:21" x14ac:dyDescent="0.2">
      <c r="E42" s="2"/>
      <c r="F42" s="2"/>
    </row>
    <row r="43" spans="1:21" x14ac:dyDescent="0.2">
      <c r="E43" s="2"/>
      <c r="F43" s="2"/>
    </row>
    <row r="44" spans="1:21" x14ac:dyDescent="0.2">
      <c r="E44" s="2"/>
      <c r="F44" s="2"/>
    </row>
    <row r="45" spans="1:21" x14ac:dyDescent="0.2">
      <c r="E45" s="2"/>
      <c r="F45" s="2"/>
    </row>
    <row r="46" spans="1:21" x14ac:dyDescent="0.2">
      <c r="E46" s="2"/>
      <c r="F46" s="2"/>
    </row>
    <row r="47" spans="1:21" x14ac:dyDescent="0.2">
      <c r="E47" s="2"/>
      <c r="F47" s="2"/>
    </row>
    <row r="48" spans="1:21" x14ac:dyDescent="0.2">
      <c r="E48" s="2"/>
      <c r="F48" s="2"/>
    </row>
    <row r="49" spans="5:6" x14ac:dyDescent="0.2">
      <c r="E49" s="2"/>
      <c r="F49" s="2"/>
    </row>
    <row r="50" spans="5:6" x14ac:dyDescent="0.2">
      <c r="E50" s="2"/>
      <c r="F50" s="2"/>
    </row>
    <row r="51" spans="5:6" x14ac:dyDescent="0.2">
      <c r="E51" s="2"/>
      <c r="F51" s="2"/>
    </row>
    <row r="52" spans="5:6" x14ac:dyDescent="0.2">
      <c r="E52" s="2"/>
      <c r="F52" s="2"/>
    </row>
    <row r="53" spans="5:6" x14ac:dyDescent="0.2">
      <c r="E53" s="2"/>
      <c r="F53" s="2"/>
    </row>
    <row r="54" spans="5:6" x14ac:dyDescent="0.2">
      <c r="E54" s="2"/>
      <c r="F54" s="2"/>
    </row>
    <row r="55" spans="5:6" x14ac:dyDescent="0.2">
      <c r="E55" s="2"/>
      <c r="F55" s="2"/>
    </row>
    <row r="56" spans="5:6" x14ac:dyDescent="0.2">
      <c r="E56" s="2"/>
      <c r="F56" s="2"/>
    </row>
    <row r="57" spans="5:6" x14ac:dyDescent="0.2">
      <c r="E57" s="2"/>
      <c r="F57" s="2"/>
    </row>
    <row r="58" spans="5:6" x14ac:dyDescent="0.2">
      <c r="E58" s="2"/>
      <c r="F58" s="2"/>
    </row>
    <row r="59" spans="5:6" x14ac:dyDescent="0.2">
      <c r="E59" s="2"/>
      <c r="F59" s="2"/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83"/>
  <sheetViews>
    <sheetView topLeftCell="E1" workbookViewId="0">
      <selection activeCell="P41" sqref="P41"/>
    </sheetView>
  </sheetViews>
  <sheetFormatPr defaultRowHeight="12.75" x14ac:dyDescent="0.2"/>
  <cols>
    <col min="1" max="1" width="10.28515625" bestFit="1" customWidth="1"/>
    <col min="2" max="9" width="11.28515625" customWidth="1"/>
    <col min="10" max="10" width="8.5703125" bestFit="1" customWidth="1"/>
    <col min="11" max="11" width="9.5703125" bestFit="1" customWidth="1"/>
    <col min="12" max="12" width="9.42578125" bestFit="1" customWidth="1"/>
    <col min="13" max="13" width="19.140625" bestFit="1" customWidth="1"/>
  </cols>
  <sheetData>
    <row r="1" spans="1:43" x14ac:dyDescent="0.2">
      <c r="A1" s="28" t="s">
        <v>0</v>
      </c>
      <c r="B1" s="29"/>
      <c r="C1" s="29"/>
      <c r="D1" s="67" t="s">
        <v>57</v>
      </c>
      <c r="E1" s="29"/>
      <c r="F1" s="29"/>
      <c r="G1" s="29"/>
      <c r="H1" s="29"/>
      <c r="I1" s="29"/>
      <c r="J1" s="29"/>
      <c r="K1" s="29"/>
    </row>
    <row r="2" spans="1:43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P2" s="133" t="s">
        <v>56</v>
      </c>
    </row>
    <row r="3" spans="1:43" x14ac:dyDescent="0.2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N3" s="2"/>
    </row>
    <row r="4" spans="1:43" x14ac:dyDescent="0.2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N4" s="2"/>
    </row>
    <row r="5" spans="1:43" x14ac:dyDescent="0.2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N5" s="2"/>
    </row>
    <row r="6" spans="1:43" ht="13.5" thickBot="1" x14ac:dyDescent="0.25">
      <c r="A6" s="8" t="s">
        <v>2</v>
      </c>
      <c r="B6" s="29"/>
      <c r="C6" s="29"/>
      <c r="D6" s="29"/>
      <c r="E6" s="29"/>
      <c r="F6" s="29"/>
      <c r="G6" s="29"/>
      <c r="H6" s="29"/>
      <c r="I6" s="29"/>
      <c r="J6" s="29"/>
      <c r="N6" s="2"/>
    </row>
    <row r="7" spans="1:43" x14ac:dyDescent="0.2">
      <c r="A7" s="8" t="s">
        <v>3</v>
      </c>
      <c r="B7" s="29"/>
      <c r="C7" s="29"/>
      <c r="D7" s="30" t="s">
        <v>6</v>
      </c>
      <c r="E7" s="31" t="s">
        <v>7</v>
      </c>
      <c r="F7" s="32"/>
      <c r="G7" s="32"/>
      <c r="H7" s="32"/>
      <c r="I7" s="32"/>
      <c r="J7" s="33"/>
      <c r="K7" s="33"/>
      <c r="L7" s="33"/>
      <c r="N7" s="2"/>
    </row>
    <row r="8" spans="1:43" ht="13.5" thickBot="1" x14ac:dyDescent="0.25">
      <c r="A8" s="8" t="s">
        <v>4</v>
      </c>
      <c r="B8" s="29"/>
      <c r="C8" s="29"/>
      <c r="D8" s="34" t="s">
        <v>10</v>
      </c>
      <c r="E8" s="35" t="s">
        <v>14</v>
      </c>
      <c r="F8" s="36" t="s">
        <v>15</v>
      </c>
      <c r="G8" s="36" t="s">
        <v>16</v>
      </c>
      <c r="H8" s="36" t="s">
        <v>17</v>
      </c>
      <c r="I8" s="36" t="s">
        <v>18</v>
      </c>
      <c r="J8" s="37" t="s">
        <v>19</v>
      </c>
      <c r="K8" s="38" t="s">
        <v>20</v>
      </c>
      <c r="L8" s="38" t="s">
        <v>21</v>
      </c>
      <c r="N8" s="2"/>
      <c r="P8" t="s">
        <v>14</v>
      </c>
      <c r="Q8" t="s">
        <v>15</v>
      </c>
      <c r="R8" t="s">
        <v>16</v>
      </c>
      <c r="S8" t="s">
        <v>17</v>
      </c>
      <c r="T8" t="s">
        <v>18</v>
      </c>
      <c r="U8" t="s">
        <v>19</v>
      </c>
      <c r="W8" t="s">
        <v>14</v>
      </c>
      <c r="X8" t="s">
        <v>15</v>
      </c>
      <c r="Y8" t="s">
        <v>16</v>
      </c>
      <c r="Z8" t="s">
        <v>17</v>
      </c>
      <c r="AA8" t="s">
        <v>18</v>
      </c>
      <c r="AB8" t="s">
        <v>19</v>
      </c>
      <c r="AE8" s="152"/>
      <c r="AF8" s="152"/>
      <c r="AG8" s="29"/>
      <c r="AH8" s="29"/>
      <c r="AI8" s="29"/>
    </row>
    <row r="9" spans="1:43" ht="13.5" thickTop="1" x14ac:dyDescent="0.2">
      <c r="A9" s="8" t="s">
        <v>5</v>
      </c>
      <c r="B9" s="29"/>
      <c r="C9" s="29"/>
      <c r="D9" s="39">
        <v>1990</v>
      </c>
      <c r="E9" s="20">
        <v>0.62287189649460617</v>
      </c>
      <c r="F9" s="40">
        <v>1.342466179581344</v>
      </c>
      <c r="G9" s="40">
        <v>52.136824254997123</v>
      </c>
      <c r="H9" s="40">
        <v>8.5226910557937003</v>
      </c>
      <c r="I9" s="40">
        <v>25.570644522232136</v>
      </c>
      <c r="J9" s="41">
        <v>0.29156621205687144</v>
      </c>
      <c r="K9" s="41">
        <f t="shared" ref="K9:K27" si="0">SUM(E9:J9)</f>
        <v>88.487064121155797</v>
      </c>
      <c r="L9" s="42">
        <f t="shared" ref="L9:L27" si="1">K9*1000</f>
        <v>88487.064121155796</v>
      </c>
      <c r="M9" s="125"/>
      <c r="N9" s="2"/>
      <c r="P9" s="125">
        <v>0.62287189649460617</v>
      </c>
      <c r="Q9" s="125">
        <v>1.342466179581344</v>
      </c>
      <c r="R9" s="125">
        <v>52.136824254997123</v>
      </c>
      <c r="S9" s="125">
        <v>8.5226910557937003</v>
      </c>
      <c r="T9" s="125">
        <v>25.570644522232136</v>
      </c>
      <c r="U9" s="125">
        <v>0.29156621205687144</v>
      </c>
      <c r="W9" s="125">
        <f t="shared" ref="W9:W31" si="2">P9-E9</f>
        <v>0</v>
      </c>
      <c r="X9" s="125">
        <f t="shared" ref="X9:X31" si="3">Q9-F9</f>
        <v>0</v>
      </c>
      <c r="Y9" s="125">
        <f t="shared" ref="Y9:Y31" si="4">R9-G9</f>
        <v>0</v>
      </c>
      <c r="Z9" s="125">
        <f t="shared" ref="Z9:Z31" si="5">S9-H9</f>
        <v>0</v>
      </c>
      <c r="AA9" s="125">
        <f t="shared" ref="AA9:AA31" si="6">T9-I9</f>
        <v>0</v>
      </c>
      <c r="AB9" s="125">
        <f t="shared" ref="AB9:AB31" si="7">U9-J9</f>
        <v>0</v>
      </c>
      <c r="AE9" s="152"/>
      <c r="AF9" s="152"/>
      <c r="AG9" s="152"/>
      <c r="AH9" s="152"/>
      <c r="AI9" s="152"/>
      <c r="AL9" s="125"/>
      <c r="AM9" s="125"/>
      <c r="AN9" s="125"/>
      <c r="AO9" s="125"/>
      <c r="AP9" s="125"/>
      <c r="AQ9" s="125"/>
    </row>
    <row r="10" spans="1:43" x14ac:dyDescent="0.2">
      <c r="A10" s="8"/>
      <c r="B10" s="29"/>
      <c r="C10" s="29"/>
      <c r="D10" s="39">
        <v>1991</v>
      </c>
      <c r="E10" s="20">
        <v>0.41866176411873945</v>
      </c>
      <c r="F10" s="40">
        <v>0.48687317139352093</v>
      </c>
      <c r="G10" s="40">
        <v>12.512907607989963</v>
      </c>
      <c r="H10" s="40">
        <v>5.721086032200791</v>
      </c>
      <c r="I10" s="40">
        <v>8.1814181143502509</v>
      </c>
      <c r="J10" s="41">
        <v>0.14797817149524703</v>
      </c>
      <c r="K10" s="41">
        <f t="shared" si="0"/>
        <v>27.468924861548512</v>
      </c>
      <c r="L10" s="42">
        <f t="shared" si="1"/>
        <v>27468.924861548512</v>
      </c>
      <c r="M10" s="125"/>
      <c r="N10" s="2"/>
      <c r="P10" s="125">
        <v>0.41866176411873945</v>
      </c>
      <c r="Q10" s="125">
        <v>0.48687317139352093</v>
      </c>
      <c r="R10" s="125">
        <v>12.512907607989963</v>
      </c>
      <c r="S10" s="125">
        <v>5.721086032200791</v>
      </c>
      <c r="T10" s="125">
        <v>8.1814181143502509</v>
      </c>
      <c r="U10" s="125">
        <v>0.14797817149524703</v>
      </c>
      <c r="W10" s="125">
        <f t="shared" si="2"/>
        <v>0</v>
      </c>
      <c r="X10" s="125">
        <f t="shared" si="3"/>
        <v>0</v>
      </c>
      <c r="Y10" s="125">
        <f t="shared" si="4"/>
        <v>0</v>
      </c>
      <c r="Z10" s="125">
        <f t="shared" si="5"/>
        <v>0</v>
      </c>
      <c r="AA10" s="125">
        <f t="shared" si="6"/>
        <v>0</v>
      </c>
      <c r="AB10" s="125">
        <f t="shared" si="7"/>
        <v>0</v>
      </c>
      <c r="AE10" s="152"/>
      <c r="AF10" s="152"/>
      <c r="AG10" s="152"/>
      <c r="AH10" s="152"/>
      <c r="AI10" s="152"/>
      <c r="AL10" s="125"/>
      <c r="AM10" s="125"/>
      <c r="AN10" s="125"/>
      <c r="AO10" s="125"/>
      <c r="AP10" s="125"/>
      <c r="AQ10" s="125"/>
    </row>
    <row r="11" spans="1:43" x14ac:dyDescent="0.2">
      <c r="A11" s="8"/>
      <c r="B11" s="29"/>
      <c r="C11" s="29"/>
      <c r="D11" s="39">
        <v>1992</v>
      </c>
      <c r="E11" s="20">
        <v>0.2462218223135039</v>
      </c>
      <c r="F11" s="40">
        <v>0.50955294422991626</v>
      </c>
      <c r="G11" s="40">
        <v>19.214415810959636</v>
      </c>
      <c r="H11" s="40">
        <v>6.1729713688264365</v>
      </c>
      <c r="I11" s="40">
        <v>9.6453318340716461</v>
      </c>
      <c r="J11" s="41">
        <v>0.11505281356790059</v>
      </c>
      <c r="K11" s="41">
        <f t="shared" si="0"/>
        <v>35.90354659396904</v>
      </c>
      <c r="L11" s="42">
        <f t="shared" si="1"/>
        <v>35903.54659396904</v>
      </c>
      <c r="M11" s="125"/>
      <c r="N11" s="2"/>
      <c r="P11" s="125">
        <v>0.2462218223135039</v>
      </c>
      <c r="Q11" s="125">
        <v>0.50955294422991626</v>
      </c>
      <c r="R11" s="125">
        <v>19.214415810959636</v>
      </c>
      <c r="S11" s="125">
        <v>6.1729713688264365</v>
      </c>
      <c r="T11" s="125">
        <v>9.6453318340716461</v>
      </c>
      <c r="U11" s="125">
        <v>0.11505281356790059</v>
      </c>
      <c r="W11" s="125">
        <f t="shared" si="2"/>
        <v>0</v>
      </c>
      <c r="X11" s="125">
        <f t="shared" si="3"/>
        <v>0</v>
      </c>
      <c r="Y11" s="125">
        <f t="shared" si="4"/>
        <v>0</v>
      </c>
      <c r="Z11" s="125">
        <f t="shared" si="5"/>
        <v>0</v>
      </c>
      <c r="AA11" s="125">
        <f t="shared" si="6"/>
        <v>0</v>
      </c>
      <c r="AB11" s="125">
        <f t="shared" si="7"/>
        <v>0</v>
      </c>
      <c r="AE11" s="152"/>
      <c r="AF11" s="152"/>
      <c r="AG11" s="152"/>
      <c r="AH11" s="152"/>
      <c r="AI11" s="152"/>
      <c r="AL11" s="125"/>
      <c r="AM11" s="125"/>
      <c r="AN11" s="125"/>
      <c r="AO11" s="125"/>
      <c r="AP11" s="125"/>
      <c r="AQ11" s="125"/>
    </row>
    <row r="12" spans="1:43" x14ac:dyDescent="0.2">
      <c r="A12" s="8"/>
      <c r="B12" s="29"/>
      <c r="C12" s="29"/>
      <c r="D12" s="39">
        <v>1993</v>
      </c>
      <c r="E12" s="20">
        <v>6.7653315358030597E-2</v>
      </c>
      <c r="F12" s="40">
        <v>1.3057562630560966</v>
      </c>
      <c r="G12" s="40">
        <v>25.626547408254194</v>
      </c>
      <c r="H12" s="40">
        <v>8.3059517697020002</v>
      </c>
      <c r="I12" s="40">
        <v>13.398145850638139</v>
      </c>
      <c r="J12" s="41">
        <v>0.1930084618985537</v>
      </c>
      <c r="K12" s="41">
        <f t="shared" si="0"/>
        <v>48.897063068907009</v>
      </c>
      <c r="L12" s="42">
        <f t="shared" si="1"/>
        <v>48897.063068907009</v>
      </c>
      <c r="M12" s="125"/>
      <c r="N12" s="2"/>
      <c r="P12" s="125">
        <v>6.7653315358030597E-2</v>
      </c>
      <c r="Q12" s="125">
        <v>1.3057562630560966</v>
      </c>
      <c r="R12" s="125">
        <v>25.626547408254194</v>
      </c>
      <c r="S12" s="125">
        <v>8.3059517697020002</v>
      </c>
      <c r="T12" s="125">
        <v>13.398145850638139</v>
      </c>
      <c r="U12" s="125">
        <v>0.1930084618985537</v>
      </c>
      <c r="W12" s="125">
        <f t="shared" si="2"/>
        <v>0</v>
      </c>
      <c r="X12" s="125">
        <f t="shared" si="3"/>
        <v>0</v>
      </c>
      <c r="Y12" s="125">
        <f t="shared" si="4"/>
        <v>0</v>
      </c>
      <c r="Z12" s="125">
        <f t="shared" si="5"/>
        <v>0</v>
      </c>
      <c r="AA12" s="125">
        <f t="shared" si="6"/>
        <v>0</v>
      </c>
      <c r="AB12" s="125">
        <f t="shared" si="7"/>
        <v>0</v>
      </c>
      <c r="AE12" s="152"/>
      <c r="AF12" s="152"/>
      <c r="AG12" s="152"/>
      <c r="AH12" s="152"/>
      <c r="AI12" s="152"/>
      <c r="AL12" s="125"/>
      <c r="AM12" s="125"/>
      <c r="AN12" s="125"/>
      <c r="AO12" s="125"/>
      <c r="AP12" s="125"/>
      <c r="AQ12" s="125"/>
    </row>
    <row r="13" spans="1:43" x14ac:dyDescent="0.2">
      <c r="A13" s="8"/>
      <c r="B13" s="29"/>
      <c r="C13" s="29"/>
      <c r="D13" s="39">
        <v>1994</v>
      </c>
      <c r="E13" s="20">
        <v>6.5248963989954875E-2</v>
      </c>
      <c r="F13" s="40">
        <v>0.48976057316708038</v>
      </c>
      <c r="G13" s="40">
        <v>9.8133188230278154</v>
      </c>
      <c r="H13" s="40">
        <v>2.8277120883397675</v>
      </c>
      <c r="I13" s="40">
        <v>6.2821198304133059</v>
      </c>
      <c r="J13" s="41">
        <v>0.10431579984968101</v>
      </c>
      <c r="K13" s="41">
        <f t="shared" si="0"/>
        <v>19.582476078787604</v>
      </c>
      <c r="L13" s="42">
        <f t="shared" si="1"/>
        <v>19582.476078787604</v>
      </c>
      <c r="M13" s="125"/>
      <c r="N13" s="2"/>
      <c r="P13" s="125">
        <v>6.5248963989954875E-2</v>
      </c>
      <c r="Q13" s="125">
        <v>0.48976057316708038</v>
      </c>
      <c r="R13" s="125">
        <v>9.8133188230278154</v>
      </c>
      <c r="S13" s="125">
        <v>2.8277120883397675</v>
      </c>
      <c r="T13" s="125">
        <v>6.2821198304133059</v>
      </c>
      <c r="U13" s="125">
        <v>0.10431579984968101</v>
      </c>
      <c r="W13" s="125">
        <f t="shared" si="2"/>
        <v>0</v>
      </c>
      <c r="X13" s="125">
        <f t="shared" si="3"/>
        <v>0</v>
      </c>
      <c r="Y13" s="125">
        <f t="shared" si="4"/>
        <v>0</v>
      </c>
      <c r="Z13" s="125">
        <f t="shared" si="5"/>
        <v>0</v>
      </c>
      <c r="AA13" s="125">
        <f t="shared" si="6"/>
        <v>0</v>
      </c>
      <c r="AB13" s="125">
        <f t="shared" si="7"/>
        <v>0</v>
      </c>
      <c r="AE13" s="152"/>
      <c r="AF13" s="152"/>
      <c r="AG13" s="152"/>
      <c r="AH13" s="152"/>
      <c r="AI13" s="152"/>
      <c r="AL13" s="125"/>
      <c r="AM13" s="125"/>
      <c r="AN13" s="125"/>
      <c r="AO13" s="125"/>
      <c r="AP13" s="125"/>
      <c r="AQ13" s="125"/>
    </row>
    <row r="14" spans="1:43" x14ac:dyDescent="0.2">
      <c r="A14" s="8"/>
      <c r="B14" s="29"/>
      <c r="C14" s="29"/>
      <c r="D14" s="39">
        <v>1995</v>
      </c>
      <c r="E14" s="20">
        <v>5.3434509066543859E-2</v>
      </c>
      <c r="F14" s="40">
        <v>0.31072103511561688</v>
      </c>
      <c r="G14" s="40">
        <v>7.6429304034038221</v>
      </c>
      <c r="H14" s="40">
        <v>2.7525784353647467</v>
      </c>
      <c r="I14" s="40">
        <v>4.822354522225484</v>
      </c>
      <c r="J14" s="41">
        <v>0.10534315277036077</v>
      </c>
      <c r="K14" s="41">
        <f t="shared" si="0"/>
        <v>15.687362057946574</v>
      </c>
      <c r="L14" s="42">
        <f t="shared" si="1"/>
        <v>15687.362057946573</v>
      </c>
      <c r="M14" s="125"/>
      <c r="N14" s="2"/>
      <c r="P14" s="125">
        <v>5.3434509066543859E-2</v>
      </c>
      <c r="Q14" s="125">
        <v>0.31072103511561688</v>
      </c>
      <c r="R14" s="125">
        <v>7.6429304034038221</v>
      </c>
      <c r="S14" s="125">
        <v>2.7525784353647467</v>
      </c>
      <c r="T14" s="125">
        <v>4.822354522225484</v>
      </c>
      <c r="U14" s="125">
        <v>0.10534315277036077</v>
      </c>
      <c r="W14" s="125">
        <f t="shared" si="2"/>
        <v>0</v>
      </c>
      <c r="X14" s="125">
        <f t="shared" si="3"/>
        <v>0</v>
      </c>
      <c r="Y14" s="125">
        <f t="shared" si="4"/>
        <v>0</v>
      </c>
      <c r="Z14" s="125">
        <f t="shared" si="5"/>
        <v>0</v>
      </c>
      <c r="AA14" s="125">
        <f t="shared" si="6"/>
        <v>0</v>
      </c>
      <c r="AB14" s="125">
        <f t="shared" si="7"/>
        <v>0</v>
      </c>
      <c r="AE14" s="152"/>
      <c r="AF14" s="152"/>
      <c r="AG14" s="152"/>
      <c r="AH14" s="152"/>
      <c r="AI14" s="152"/>
      <c r="AL14" s="125"/>
      <c r="AM14" s="125"/>
      <c r="AN14" s="125"/>
      <c r="AO14" s="125"/>
      <c r="AP14" s="125"/>
      <c r="AQ14" s="125"/>
    </row>
    <row r="15" spans="1:43" x14ac:dyDescent="0.2">
      <c r="A15" s="8"/>
      <c r="B15" s="29"/>
      <c r="C15" s="29"/>
      <c r="D15" s="39">
        <v>1996</v>
      </c>
      <c r="E15" s="20">
        <v>0.13432833472526859</v>
      </c>
      <c r="F15" s="40">
        <v>0.97647431587439659</v>
      </c>
      <c r="G15" s="40">
        <v>33.972586621520939</v>
      </c>
      <c r="H15" s="40">
        <v>10.357223421573259</v>
      </c>
      <c r="I15" s="40">
        <v>10.914068926884488</v>
      </c>
      <c r="J15" s="41">
        <v>0.14242038009421923</v>
      </c>
      <c r="K15" s="41">
        <f t="shared" si="0"/>
        <v>56.497102000672577</v>
      </c>
      <c r="L15" s="42">
        <f t="shared" si="1"/>
        <v>56497.102000672574</v>
      </c>
      <c r="M15" s="125"/>
      <c r="N15" s="2"/>
      <c r="P15" s="125">
        <v>0.13432833472526859</v>
      </c>
      <c r="Q15" s="125">
        <v>0.97647431587439659</v>
      </c>
      <c r="R15" s="125">
        <v>33.972586621520939</v>
      </c>
      <c r="S15" s="125">
        <v>10.357223421573259</v>
      </c>
      <c r="T15" s="125">
        <v>10.914068926884488</v>
      </c>
      <c r="U15" s="125">
        <v>0.14242038009421923</v>
      </c>
      <c r="W15" s="125">
        <f t="shared" si="2"/>
        <v>0</v>
      </c>
      <c r="X15" s="125">
        <f t="shared" si="3"/>
        <v>0</v>
      </c>
      <c r="Y15" s="125">
        <f t="shared" si="4"/>
        <v>0</v>
      </c>
      <c r="Z15" s="125">
        <f t="shared" si="5"/>
        <v>0</v>
      </c>
      <c r="AA15" s="125">
        <f t="shared" si="6"/>
        <v>0</v>
      </c>
      <c r="AB15" s="125">
        <f t="shared" si="7"/>
        <v>0</v>
      </c>
      <c r="AE15" s="152"/>
      <c r="AF15" s="152"/>
      <c r="AG15" s="152"/>
      <c r="AH15" s="152"/>
      <c r="AI15" s="152"/>
      <c r="AL15" s="125"/>
      <c r="AM15" s="125"/>
      <c r="AN15" s="125"/>
      <c r="AO15" s="125"/>
      <c r="AP15" s="125"/>
      <c r="AQ15" s="125"/>
    </row>
    <row r="16" spans="1:43" x14ac:dyDescent="0.2">
      <c r="A16" s="8"/>
      <c r="B16" s="29"/>
      <c r="C16" s="29"/>
      <c r="D16" s="39">
        <v>1997</v>
      </c>
      <c r="E16" s="20">
        <v>3.3747851794348575E-2</v>
      </c>
      <c r="F16" s="40">
        <v>0.26135510989651273</v>
      </c>
      <c r="G16" s="40">
        <v>8.4179473195790369</v>
      </c>
      <c r="H16" s="40">
        <v>2.7520368448281349</v>
      </c>
      <c r="I16" s="40">
        <v>4.0069346619884545</v>
      </c>
      <c r="J16" s="41">
        <v>0.15414445850339631</v>
      </c>
      <c r="K16" s="41">
        <f t="shared" si="0"/>
        <v>15.626166246589884</v>
      </c>
      <c r="L16" s="42">
        <f t="shared" si="1"/>
        <v>15626.166246589884</v>
      </c>
      <c r="M16" s="125"/>
      <c r="N16" s="2"/>
      <c r="P16" s="125">
        <v>3.3747851794348575E-2</v>
      </c>
      <c r="Q16" s="125">
        <v>0.26135510989651273</v>
      </c>
      <c r="R16" s="125">
        <v>8.4179473195790369</v>
      </c>
      <c r="S16" s="125">
        <v>2.7520368448281349</v>
      </c>
      <c r="T16" s="125">
        <v>4.0069346619884545</v>
      </c>
      <c r="U16" s="125">
        <v>0.15414445850339631</v>
      </c>
      <c r="W16" s="125">
        <f t="shared" si="2"/>
        <v>0</v>
      </c>
      <c r="X16" s="125">
        <f t="shared" si="3"/>
        <v>0</v>
      </c>
      <c r="Y16" s="125">
        <f t="shared" si="4"/>
        <v>0</v>
      </c>
      <c r="Z16" s="125">
        <f t="shared" si="5"/>
        <v>0</v>
      </c>
      <c r="AA16" s="125">
        <f t="shared" si="6"/>
        <v>0</v>
      </c>
      <c r="AB16" s="125">
        <f t="shared" si="7"/>
        <v>0</v>
      </c>
      <c r="AE16" s="152"/>
      <c r="AF16" s="152"/>
      <c r="AG16" s="152"/>
      <c r="AH16" s="152"/>
      <c r="AI16" s="152"/>
      <c r="AL16" s="125"/>
      <c r="AM16" s="125"/>
      <c r="AN16" s="125"/>
      <c r="AO16" s="125"/>
      <c r="AP16" s="125"/>
      <c r="AQ16" s="125"/>
    </row>
    <row r="17" spans="1:43" x14ac:dyDescent="0.2">
      <c r="A17" s="8"/>
      <c r="B17" s="29"/>
      <c r="C17" s="29"/>
      <c r="D17" s="39">
        <v>1998</v>
      </c>
      <c r="E17" s="20">
        <v>4.3890375710299558E-2</v>
      </c>
      <c r="F17" s="68">
        <v>0.74279739199626027</v>
      </c>
      <c r="G17" s="68">
        <v>11.6675249242888</v>
      </c>
      <c r="H17" s="68">
        <v>4.1272240201490353</v>
      </c>
      <c r="I17" s="68">
        <v>8.9336051064108499</v>
      </c>
      <c r="J17" s="123">
        <v>0.26084949938382812</v>
      </c>
      <c r="K17" s="41">
        <f t="shared" si="0"/>
        <v>25.775891317939074</v>
      </c>
      <c r="L17" s="42">
        <f t="shared" si="1"/>
        <v>25775.891317939073</v>
      </c>
      <c r="M17" s="125"/>
      <c r="N17" s="2"/>
      <c r="P17" s="125">
        <v>4.3890375732417407E-2</v>
      </c>
      <c r="Q17" s="125">
        <v>0.74279751500200242</v>
      </c>
      <c r="R17" s="125">
        <v>11.667524924288809</v>
      </c>
      <c r="S17" s="125">
        <v>4.1272243461223646</v>
      </c>
      <c r="T17" s="125">
        <v>8.9336191142203827</v>
      </c>
      <c r="U17" s="125">
        <v>0.26084940543641816</v>
      </c>
      <c r="W17" s="125">
        <f t="shared" si="2"/>
        <v>2.2117849218794561E-11</v>
      </c>
      <c r="X17" s="125">
        <f t="shared" si="3"/>
        <v>1.2300574214751947E-7</v>
      </c>
      <c r="Y17" s="125">
        <f t="shared" si="4"/>
        <v>0</v>
      </c>
      <c r="Z17" s="125">
        <f t="shared" si="5"/>
        <v>3.2597332921824318E-7</v>
      </c>
      <c r="AA17" s="125">
        <f t="shared" si="6"/>
        <v>1.400780953275671E-5</v>
      </c>
      <c r="AB17" s="125">
        <f t="shared" si="7"/>
        <v>-9.3947409962602535E-8</v>
      </c>
      <c r="AE17" s="152"/>
      <c r="AF17" s="152"/>
      <c r="AG17" s="152"/>
      <c r="AH17" s="152"/>
      <c r="AI17" s="152"/>
      <c r="AL17" s="125"/>
      <c r="AM17" s="125"/>
      <c r="AN17" s="125"/>
      <c r="AO17" s="125"/>
      <c r="AP17" s="125"/>
      <c r="AQ17" s="125"/>
    </row>
    <row r="18" spans="1:43" x14ac:dyDescent="0.2">
      <c r="A18" s="8"/>
      <c r="B18" s="29"/>
      <c r="C18" s="29"/>
      <c r="D18" s="39">
        <v>1999</v>
      </c>
      <c r="E18" s="20">
        <v>5.0572582021656654E-2</v>
      </c>
      <c r="F18" s="68">
        <v>0.82360221151445356</v>
      </c>
      <c r="G18" s="68">
        <v>11.398482669006899</v>
      </c>
      <c r="H18" s="68">
        <v>2.4546570992128522</v>
      </c>
      <c r="I18" s="68">
        <v>6.0726721512872395</v>
      </c>
      <c r="J18" s="123">
        <v>0.43391835350271202</v>
      </c>
      <c r="K18" s="41">
        <f t="shared" si="0"/>
        <v>21.233905066545812</v>
      </c>
      <c r="L18" s="42">
        <f t="shared" si="1"/>
        <v>21233.905066545813</v>
      </c>
      <c r="M18" s="125"/>
      <c r="N18" s="2"/>
      <c r="P18" s="125">
        <v>5.0572579563291309E-2</v>
      </c>
      <c r="Q18" s="125">
        <v>0.8236025983797286</v>
      </c>
      <c r="R18" s="125">
        <v>11.398482669006912</v>
      </c>
      <c r="S18" s="125">
        <v>2.4546572906419164</v>
      </c>
      <c r="T18" s="125">
        <v>6.0723893063334193</v>
      </c>
      <c r="U18" s="125">
        <v>0.43391838312072756</v>
      </c>
      <c r="W18" s="125">
        <f t="shared" si="2"/>
        <v>-2.4583653446264009E-9</v>
      </c>
      <c r="X18" s="125">
        <f t="shared" si="3"/>
        <v>3.8686527503717372E-7</v>
      </c>
      <c r="Y18" s="125">
        <f t="shared" si="4"/>
        <v>0</v>
      </c>
      <c r="Z18" s="125">
        <f t="shared" si="5"/>
        <v>1.9142906415581251E-7</v>
      </c>
      <c r="AA18" s="125">
        <f t="shared" si="6"/>
        <v>-2.828449538201383E-4</v>
      </c>
      <c r="AB18" s="125">
        <f t="shared" si="7"/>
        <v>2.9618015540133769E-8</v>
      </c>
      <c r="AE18" s="152"/>
      <c r="AF18" s="152"/>
      <c r="AG18" s="152"/>
      <c r="AH18" s="152"/>
      <c r="AI18" s="152"/>
      <c r="AL18" s="125"/>
      <c r="AM18" s="125"/>
      <c r="AN18" s="125"/>
      <c r="AO18" s="125"/>
      <c r="AP18" s="125"/>
      <c r="AQ18" s="125"/>
    </row>
    <row r="19" spans="1:43" x14ac:dyDescent="0.2">
      <c r="A19" s="8"/>
      <c r="B19" s="29"/>
      <c r="C19" s="29"/>
      <c r="D19" s="39">
        <v>2000</v>
      </c>
      <c r="E19" s="20">
        <v>0.11991826890362123</v>
      </c>
      <c r="F19" s="68">
        <v>0.63617600639144511</v>
      </c>
      <c r="G19" s="68">
        <v>13.3220688023425</v>
      </c>
      <c r="H19" s="68">
        <v>3.9119895595485641</v>
      </c>
      <c r="I19" s="68">
        <v>7.9478588417345639</v>
      </c>
      <c r="J19" s="123">
        <v>0.41649959742740905</v>
      </c>
      <c r="K19" s="41">
        <f t="shared" si="0"/>
        <v>26.354511076348103</v>
      </c>
      <c r="L19" s="42">
        <f t="shared" si="1"/>
        <v>26354.511076348103</v>
      </c>
      <c r="M19" s="125"/>
      <c r="N19" s="2"/>
      <c r="P19" s="125">
        <v>0.11991821870874038</v>
      </c>
      <c r="Q19" s="125">
        <v>0.63617603014639246</v>
      </c>
      <c r="R19" s="125">
        <v>13.322068802342514</v>
      </c>
      <c r="S19" s="125">
        <v>3.9119898420431056</v>
      </c>
      <c r="T19" s="125">
        <v>7.9477947264339939</v>
      </c>
      <c r="U19" s="125">
        <v>0.41649848489759822</v>
      </c>
      <c r="W19" s="125">
        <f t="shared" si="2"/>
        <v>-5.019488084900825E-8</v>
      </c>
      <c r="X19" s="125">
        <f t="shared" si="3"/>
        <v>2.3754947342524702E-8</v>
      </c>
      <c r="Y19" s="125">
        <f t="shared" si="4"/>
        <v>1.4210854715202004E-14</v>
      </c>
      <c r="Z19" s="125">
        <f t="shared" si="5"/>
        <v>2.8249454153694842E-7</v>
      </c>
      <c r="AA19" s="125">
        <f t="shared" si="6"/>
        <v>-6.4115300570044553E-5</v>
      </c>
      <c r="AB19" s="125">
        <f t="shared" si="7"/>
        <v>-1.1125298108316528E-6</v>
      </c>
      <c r="AE19" s="152"/>
      <c r="AF19" s="152"/>
      <c r="AG19" s="152"/>
      <c r="AH19" s="152"/>
      <c r="AI19" s="152"/>
      <c r="AL19" s="125"/>
      <c r="AM19" s="125"/>
      <c r="AN19" s="125"/>
      <c r="AO19" s="125"/>
      <c r="AP19" s="125"/>
      <c r="AQ19" s="125"/>
    </row>
    <row r="20" spans="1:43" x14ac:dyDescent="0.2">
      <c r="A20" s="8"/>
      <c r="B20" s="29"/>
      <c r="C20" s="29"/>
      <c r="D20" s="43">
        <v>2001</v>
      </c>
      <c r="E20" s="20">
        <v>7.1317664375078721E-2</v>
      </c>
      <c r="F20" s="68">
        <v>0.71111107798279682</v>
      </c>
      <c r="G20" s="68">
        <v>11.2685575064265</v>
      </c>
      <c r="H20" s="68">
        <v>4.0990302040414868</v>
      </c>
      <c r="I20" s="68">
        <v>7.18831405978161</v>
      </c>
      <c r="J20" s="123">
        <v>0.34368335656829313</v>
      </c>
      <c r="K20" s="41">
        <f t="shared" si="0"/>
        <v>23.682013869175766</v>
      </c>
      <c r="L20" s="42">
        <f t="shared" si="1"/>
        <v>23682.013869175764</v>
      </c>
      <c r="M20" s="125"/>
      <c r="N20" s="2"/>
      <c r="P20" s="125">
        <v>7.1317660519978079E-2</v>
      </c>
      <c r="Q20" s="125">
        <v>0.71111110483729367</v>
      </c>
      <c r="R20" s="125">
        <v>11.268557506426529</v>
      </c>
      <c r="S20" s="125">
        <v>4.0990300904458392</v>
      </c>
      <c r="T20" s="125">
        <v>7.1883379205926818</v>
      </c>
      <c r="U20" s="125">
        <v>0.34368324589415611</v>
      </c>
      <c r="W20" s="125">
        <f t="shared" si="2"/>
        <v>-3.8551006414921929E-9</v>
      </c>
      <c r="X20" s="125">
        <f t="shared" si="3"/>
        <v>2.6854496848471854E-8</v>
      </c>
      <c r="Y20" s="125">
        <f t="shared" si="4"/>
        <v>2.8421709430404007E-14</v>
      </c>
      <c r="Z20" s="125">
        <f t="shared" si="5"/>
        <v>-1.13595647555087E-7</v>
      </c>
      <c r="AA20" s="125">
        <f t="shared" si="6"/>
        <v>2.3860811071862997E-5</v>
      </c>
      <c r="AB20" s="125">
        <f t="shared" si="7"/>
        <v>-1.1067413702159357E-7</v>
      </c>
      <c r="AE20" s="152"/>
      <c r="AF20" s="152"/>
      <c r="AG20" s="152"/>
      <c r="AH20" s="152"/>
      <c r="AI20" s="152"/>
      <c r="AL20" s="125"/>
      <c r="AM20" s="125"/>
      <c r="AN20" s="125"/>
      <c r="AO20" s="125"/>
      <c r="AP20" s="125"/>
      <c r="AQ20" s="125"/>
    </row>
    <row r="21" spans="1:43" x14ac:dyDescent="0.2">
      <c r="A21" s="8"/>
      <c r="B21" s="29"/>
      <c r="C21" s="29"/>
      <c r="D21" s="43">
        <v>2002</v>
      </c>
      <c r="E21" s="20">
        <v>5.6391642257737525E-2</v>
      </c>
      <c r="F21" s="68">
        <v>0.75397318530050439</v>
      </c>
      <c r="G21" s="68">
        <v>10.457323555880601</v>
      </c>
      <c r="H21" s="68">
        <v>3.2145475467076459</v>
      </c>
      <c r="I21" s="68">
        <v>7.1613582171593837</v>
      </c>
      <c r="J21" s="123">
        <v>0.4026626958723174</v>
      </c>
      <c r="K21" s="41">
        <f t="shared" si="0"/>
        <v>22.046256843178192</v>
      </c>
      <c r="L21" s="42">
        <f t="shared" si="1"/>
        <v>22046.256843178191</v>
      </c>
      <c r="M21" s="125"/>
      <c r="N21" s="2"/>
      <c r="P21" s="125">
        <v>5.6391635148190206E-2</v>
      </c>
      <c r="Q21" s="125">
        <v>0.75397330451218836</v>
      </c>
      <c r="R21" s="125">
        <v>10.457323555880626</v>
      </c>
      <c r="S21" s="125">
        <v>3.214547776840027</v>
      </c>
      <c r="T21" s="125">
        <v>7.1613659644246317</v>
      </c>
      <c r="U21" s="125">
        <v>0.40266318889377156</v>
      </c>
      <c r="W21" s="125">
        <f t="shared" si="2"/>
        <v>-7.1095473189175529E-9</v>
      </c>
      <c r="X21" s="125">
        <f t="shared" si="3"/>
        <v>1.1921168396877846E-7</v>
      </c>
      <c r="Y21" s="125">
        <f t="shared" si="4"/>
        <v>2.4868995751603507E-14</v>
      </c>
      <c r="Z21" s="125">
        <f t="shared" si="5"/>
        <v>2.3013238115154877E-7</v>
      </c>
      <c r="AA21" s="125">
        <f t="shared" si="6"/>
        <v>7.7472652479926296E-6</v>
      </c>
      <c r="AB21" s="125">
        <f t="shared" si="7"/>
        <v>4.9302145416207921E-7</v>
      </c>
      <c r="AE21" s="152"/>
      <c r="AF21" s="152"/>
      <c r="AG21" s="152"/>
      <c r="AH21" s="152"/>
      <c r="AI21" s="152"/>
      <c r="AL21" s="125"/>
      <c r="AM21" s="125"/>
      <c r="AN21" s="125"/>
      <c r="AO21" s="125"/>
      <c r="AP21" s="125"/>
      <c r="AQ21" s="125"/>
    </row>
    <row r="22" spans="1:43" x14ac:dyDescent="0.2">
      <c r="A22" s="8"/>
      <c r="B22" s="29"/>
      <c r="C22" s="29"/>
      <c r="D22" s="43">
        <v>2003</v>
      </c>
      <c r="E22" s="20">
        <v>0.10255199547320569</v>
      </c>
      <c r="F22" s="68">
        <v>0.93279387939392089</v>
      </c>
      <c r="G22" s="68">
        <v>12.105876773374501</v>
      </c>
      <c r="H22" s="68">
        <v>3.7867113102773002</v>
      </c>
      <c r="I22" s="68">
        <v>9.4559870876493211</v>
      </c>
      <c r="J22" s="123">
        <v>0.17786992960168663</v>
      </c>
      <c r="K22" s="41">
        <f t="shared" si="0"/>
        <v>26.561790975769934</v>
      </c>
      <c r="L22" s="42">
        <f t="shared" si="1"/>
        <v>26561.790975769934</v>
      </c>
      <c r="M22" s="125"/>
      <c r="N22" s="2"/>
      <c r="P22" s="125">
        <v>0.10255199941246972</v>
      </c>
      <c r="Q22" s="125">
        <v>0.93279389320598805</v>
      </c>
      <c r="R22" s="125">
        <v>12.105876773374534</v>
      </c>
      <c r="S22" s="125">
        <v>3.7867114704122131</v>
      </c>
      <c r="T22" s="125">
        <v>9.4559696879485351</v>
      </c>
      <c r="U22" s="125">
        <v>0.17786986961077728</v>
      </c>
      <c r="W22" s="125">
        <f t="shared" si="2"/>
        <v>3.9392640260871303E-9</v>
      </c>
      <c r="X22" s="125">
        <f t="shared" si="3"/>
        <v>1.3812067156671048E-8</v>
      </c>
      <c r="Y22" s="125">
        <f t="shared" si="4"/>
        <v>3.3750779948604759E-14</v>
      </c>
      <c r="Z22" s="125">
        <f t="shared" si="5"/>
        <v>1.6013491288546788E-7</v>
      </c>
      <c r="AA22" s="125">
        <f t="shared" si="6"/>
        <v>-1.7399700785958316E-5</v>
      </c>
      <c r="AB22" s="125">
        <f t="shared" si="7"/>
        <v>-5.9990909351270716E-8</v>
      </c>
      <c r="AE22" s="152"/>
      <c r="AF22" s="152"/>
      <c r="AG22" s="152"/>
      <c r="AH22" s="152"/>
      <c r="AI22" s="152"/>
      <c r="AL22" s="125"/>
      <c r="AM22" s="125"/>
      <c r="AN22" s="125"/>
      <c r="AO22" s="125"/>
      <c r="AP22" s="125"/>
      <c r="AQ22" s="125"/>
    </row>
    <row r="23" spans="1:43" x14ac:dyDescent="0.2">
      <c r="A23" s="8"/>
      <c r="B23" s="29"/>
      <c r="C23" s="29"/>
      <c r="D23" s="43">
        <v>2004</v>
      </c>
      <c r="E23" s="20">
        <v>0.17539758428243049</v>
      </c>
      <c r="F23" s="68">
        <v>1.0213293459758346</v>
      </c>
      <c r="G23" s="68">
        <v>12.769730846615101</v>
      </c>
      <c r="H23" s="68">
        <v>4.1034884971405301</v>
      </c>
      <c r="I23" s="68">
        <v>10.296783650327001</v>
      </c>
      <c r="J23" s="123">
        <v>0.22573914016113786</v>
      </c>
      <c r="K23" s="41">
        <f t="shared" si="0"/>
        <v>28.592469064502033</v>
      </c>
      <c r="L23" s="42">
        <f t="shared" si="1"/>
        <v>28592.469064502035</v>
      </c>
      <c r="M23" s="125"/>
      <c r="N23" s="2"/>
      <c r="P23" s="125">
        <v>0.17470058724633666</v>
      </c>
      <c r="Q23" s="125">
        <v>1.0182013899267128</v>
      </c>
      <c r="R23" s="125">
        <v>12.769730846615092</v>
      </c>
      <c r="S23" s="125">
        <v>4.1034884971405337</v>
      </c>
      <c r="T23" s="125">
        <v>10.296783650327011</v>
      </c>
      <c r="U23" s="125">
        <v>0.22583729017144383</v>
      </c>
      <c r="W23" s="125">
        <f t="shared" si="2"/>
        <v>-6.9699703609382713E-4</v>
      </c>
      <c r="X23" s="125">
        <f t="shared" si="3"/>
        <v>-3.1279560491217495E-3</v>
      </c>
      <c r="Y23" s="125">
        <f t="shared" si="4"/>
        <v>0</v>
      </c>
      <c r="Z23" s="125">
        <f t="shared" si="5"/>
        <v>0</v>
      </c>
      <c r="AA23" s="125">
        <f t="shared" si="6"/>
        <v>0</v>
      </c>
      <c r="AB23" s="125">
        <f t="shared" si="7"/>
        <v>9.8150010305969593E-5</v>
      </c>
      <c r="AE23" s="152"/>
      <c r="AF23" s="152"/>
      <c r="AG23" s="152"/>
      <c r="AH23" s="152"/>
      <c r="AI23" s="152"/>
      <c r="AL23" s="125"/>
      <c r="AM23" s="125"/>
      <c r="AN23" s="125"/>
      <c r="AO23" s="125"/>
      <c r="AP23" s="125"/>
      <c r="AQ23" s="125"/>
    </row>
    <row r="24" spans="1:43" x14ac:dyDescent="0.2">
      <c r="A24" s="8"/>
      <c r="B24" s="29"/>
      <c r="C24" s="29"/>
      <c r="D24" s="43">
        <v>2005</v>
      </c>
      <c r="E24" s="20">
        <v>0.10846027059969097</v>
      </c>
      <c r="F24" s="127">
        <v>0.85941218784066298</v>
      </c>
      <c r="G24" s="68">
        <v>15.516594300081</v>
      </c>
      <c r="H24" s="68">
        <v>3.5127313390007799</v>
      </c>
      <c r="I24" s="68">
        <v>7.9355002145087994</v>
      </c>
      <c r="J24" s="123">
        <v>0.19455519311114111</v>
      </c>
      <c r="K24" s="41">
        <f t="shared" si="0"/>
        <v>28.127253505142075</v>
      </c>
      <c r="L24" s="42">
        <f t="shared" si="1"/>
        <v>28127.253505142075</v>
      </c>
      <c r="M24" s="125"/>
      <c r="N24" s="2"/>
      <c r="P24" s="125">
        <v>0.10846027197773653</v>
      </c>
      <c r="Q24" s="125">
        <v>0.85941218784066309</v>
      </c>
      <c r="R24" s="125">
        <v>15.516594300081019</v>
      </c>
      <c r="S24" s="125">
        <v>3.5127313390007764</v>
      </c>
      <c r="T24" s="125">
        <v>7.9358918665840701</v>
      </c>
      <c r="U24" s="125">
        <v>0.1945551950019633</v>
      </c>
      <c r="W24" s="125">
        <f t="shared" si="2"/>
        <v>1.3780455526690716E-9</v>
      </c>
      <c r="X24" s="125">
        <f t="shared" si="3"/>
        <v>0</v>
      </c>
      <c r="Y24" s="125">
        <f t="shared" si="4"/>
        <v>1.9539925233402755E-14</v>
      </c>
      <c r="Z24" s="125">
        <f t="shared" si="5"/>
        <v>-3.5527136788005009E-15</v>
      </c>
      <c r="AA24" s="125">
        <f t="shared" si="6"/>
        <v>3.9165207527069867E-4</v>
      </c>
      <c r="AB24" s="125">
        <f t="shared" si="7"/>
        <v>1.8908221932623093E-9</v>
      </c>
      <c r="AE24" s="152"/>
      <c r="AF24" s="152"/>
      <c r="AG24" s="152"/>
      <c r="AH24" s="152"/>
      <c r="AI24" s="152"/>
      <c r="AL24" s="125"/>
      <c r="AM24" s="125"/>
      <c r="AN24" s="125"/>
      <c r="AO24" s="125"/>
      <c r="AP24" s="125"/>
      <c r="AQ24" s="125"/>
    </row>
    <row r="25" spans="1:43" x14ac:dyDescent="0.2">
      <c r="A25" s="8"/>
      <c r="B25" s="29"/>
      <c r="C25" s="29"/>
      <c r="D25" s="43">
        <v>2006</v>
      </c>
      <c r="E25" s="20">
        <v>0.11777551740662649</v>
      </c>
      <c r="F25" s="68">
        <v>1.1440364315008145</v>
      </c>
      <c r="G25" s="68">
        <v>16.765057851651001</v>
      </c>
      <c r="H25" s="68">
        <v>3.7544121892770499</v>
      </c>
      <c r="I25" s="68">
        <v>9.1622941160140279</v>
      </c>
      <c r="J25" s="123">
        <v>6.7534645135786928E-2</v>
      </c>
      <c r="K25" s="41">
        <f t="shared" si="0"/>
        <v>31.011110750985306</v>
      </c>
      <c r="L25" s="42">
        <f t="shared" si="1"/>
        <v>31011.110750985306</v>
      </c>
      <c r="M25" s="125"/>
      <c r="N25" s="2"/>
      <c r="P25" s="125">
        <v>0.11777551740662649</v>
      </c>
      <c r="Q25" s="125">
        <v>1.1447243089521375</v>
      </c>
      <c r="R25" s="125">
        <v>16.765057851651004</v>
      </c>
      <c r="S25" s="125">
        <v>3.7544121892770455</v>
      </c>
      <c r="T25" s="125">
        <v>9.1630765076685332</v>
      </c>
      <c r="U25" s="125">
        <v>6.7534645135786928E-2</v>
      </c>
      <c r="W25" s="125">
        <f t="shared" si="2"/>
        <v>0</v>
      </c>
      <c r="X25" s="125">
        <f t="shared" si="3"/>
        <v>6.878774513230379E-4</v>
      </c>
      <c r="Y25" s="125">
        <f t="shared" si="4"/>
        <v>0</v>
      </c>
      <c r="Z25" s="125">
        <f t="shared" si="5"/>
        <v>-4.4408920985006262E-15</v>
      </c>
      <c r="AA25" s="125">
        <f t="shared" si="6"/>
        <v>7.8239165450533221E-4</v>
      </c>
      <c r="AB25" s="125">
        <f t="shared" si="7"/>
        <v>0</v>
      </c>
      <c r="AE25" s="152"/>
      <c r="AF25" s="152"/>
      <c r="AG25" s="152"/>
      <c r="AH25" s="152"/>
      <c r="AI25" s="152"/>
      <c r="AL25" s="125"/>
      <c r="AM25" s="125"/>
      <c r="AN25" s="125"/>
      <c r="AO25" s="125"/>
      <c r="AP25" s="125"/>
      <c r="AQ25" s="125"/>
    </row>
    <row r="26" spans="1:43" x14ac:dyDescent="0.2">
      <c r="A26" s="29"/>
      <c r="B26" s="29"/>
      <c r="C26" s="29"/>
      <c r="D26" s="43">
        <v>2007</v>
      </c>
      <c r="E26" s="20">
        <v>8.6412900506886839E-2</v>
      </c>
      <c r="F26" s="68">
        <v>1.2587403339985399</v>
      </c>
      <c r="G26" s="68">
        <v>11.917786099325401</v>
      </c>
      <c r="H26" s="68">
        <v>2.3834814699010098</v>
      </c>
      <c r="I26" s="68">
        <v>9.1874459933316803</v>
      </c>
      <c r="J26" s="123">
        <v>5.9974341816777979E-2</v>
      </c>
      <c r="K26" s="41">
        <f t="shared" si="0"/>
        <v>24.893841138880298</v>
      </c>
      <c r="L26" s="42">
        <f t="shared" si="1"/>
        <v>24893.841138880296</v>
      </c>
      <c r="M26" s="125"/>
      <c r="N26" s="2"/>
      <c r="P26" s="125">
        <v>8.6412900506886839E-2</v>
      </c>
      <c r="Q26" s="125">
        <v>1.2587403339985368</v>
      </c>
      <c r="R26" s="125">
        <v>11.917786099325413</v>
      </c>
      <c r="S26" s="125">
        <v>2.3834814699010116</v>
      </c>
      <c r="T26" s="125">
        <v>9.1874459933316821</v>
      </c>
      <c r="U26" s="125">
        <v>5.9974341816777979E-2</v>
      </c>
      <c r="W26" s="125">
        <f t="shared" si="2"/>
        <v>0</v>
      </c>
      <c r="X26" s="125">
        <f t="shared" si="3"/>
        <v>-3.1086244689504383E-15</v>
      </c>
      <c r="Y26" s="125">
        <f t="shared" si="4"/>
        <v>0</v>
      </c>
      <c r="Z26" s="125">
        <f t="shared" si="5"/>
        <v>0</v>
      </c>
      <c r="AA26" s="125">
        <f t="shared" si="6"/>
        <v>0</v>
      </c>
      <c r="AB26" s="125">
        <f t="shared" si="7"/>
        <v>0</v>
      </c>
      <c r="AE26" s="152"/>
      <c r="AF26" s="152"/>
      <c r="AG26" s="152"/>
      <c r="AH26" s="152"/>
      <c r="AI26" s="152"/>
      <c r="AL26" s="125"/>
      <c r="AM26" s="125"/>
      <c r="AN26" s="125"/>
      <c r="AO26" s="125"/>
      <c r="AP26" s="125"/>
      <c r="AQ26" s="125"/>
    </row>
    <row r="27" spans="1:43" x14ac:dyDescent="0.2">
      <c r="A27" s="29"/>
      <c r="B27" s="29"/>
      <c r="C27" s="29"/>
      <c r="D27" s="43">
        <v>2008</v>
      </c>
      <c r="E27" s="20">
        <v>0.10563827980182287</v>
      </c>
      <c r="F27" s="68">
        <v>1.1267670145762001</v>
      </c>
      <c r="G27" s="68">
        <v>13.5211577480268</v>
      </c>
      <c r="H27" s="68">
        <v>3.8752853119311554</v>
      </c>
      <c r="I27" s="68">
        <v>8.6417889191153279</v>
      </c>
      <c r="J27" s="123">
        <v>0.13226660801437679</v>
      </c>
      <c r="K27" s="70">
        <f t="shared" si="0"/>
        <v>27.402903881465683</v>
      </c>
      <c r="L27" s="42">
        <f t="shared" si="1"/>
        <v>27402.903881465681</v>
      </c>
      <c r="M27" s="125"/>
      <c r="N27" s="2"/>
      <c r="P27" s="125">
        <v>0.10563827980182287</v>
      </c>
      <c r="Q27" s="125">
        <v>1.1267670145762043</v>
      </c>
      <c r="R27" s="125">
        <v>13.521157748026768</v>
      </c>
      <c r="S27" s="125">
        <v>3.8755881278893902</v>
      </c>
      <c r="T27" s="125">
        <v>8.6417889191153279</v>
      </c>
      <c r="U27" s="125">
        <v>0.13226660801437679</v>
      </c>
      <c r="W27" s="125">
        <f t="shared" si="2"/>
        <v>0</v>
      </c>
      <c r="X27" s="125">
        <f t="shared" si="3"/>
        <v>4.2188474935755949E-15</v>
      </c>
      <c r="Y27" s="125">
        <f t="shared" si="4"/>
        <v>-3.1974423109204508E-14</v>
      </c>
      <c r="Z27" s="125">
        <f t="shared" si="5"/>
        <v>3.0281595823478114E-4</v>
      </c>
      <c r="AA27" s="125">
        <f t="shared" si="6"/>
        <v>0</v>
      </c>
      <c r="AB27" s="125">
        <f t="shared" si="7"/>
        <v>0</v>
      </c>
      <c r="AE27" s="152"/>
      <c r="AF27" s="152"/>
      <c r="AG27" s="152"/>
      <c r="AH27" s="152"/>
      <c r="AI27" s="152"/>
      <c r="AL27" s="125"/>
      <c r="AM27" s="125"/>
      <c r="AN27" s="125"/>
      <c r="AO27" s="125"/>
      <c r="AP27" s="125"/>
      <c r="AQ27" s="125"/>
    </row>
    <row r="28" spans="1:43" x14ac:dyDescent="0.2">
      <c r="A28" s="29"/>
      <c r="B28" s="29"/>
      <c r="C28" s="29"/>
      <c r="D28" s="43">
        <v>2009</v>
      </c>
      <c r="E28" s="20">
        <v>0.12265980901821702</v>
      </c>
      <c r="F28" s="68">
        <v>0.87898143295030773</v>
      </c>
      <c r="G28" s="68">
        <v>13.410255742712508</v>
      </c>
      <c r="H28" s="68">
        <v>3.6538801935155334</v>
      </c>
      <c r="I28" s="68">
        <v>10.415379183847289</v>
      </c>
      <c r="J28" s="123">
        <v>0.26627432081659502</v>
      </c>
      <c r="K28" s="70">
        <f>SUM(E28:J28)</f>
        <v>28.74743068286045</v>
      </c>
      <c r="L28" s="42">
        <f>K28*1000</f>
        <v>28747.430682860449</v>
      </c>
      <c r="M28" s="125"/>
      <c r="N28" s="2"/>
      <c r="P28" s="125">
        <v>0.12265980901821702</v>
      </c>
      <c r="Q28" s="125">
        <v>0.87898143295030773</v>
      </c>
      <c r="R28" s="125">
        <v>13.410255742712508</v>
      </c>
      <c r="S28" s="125">
        <v>3.6525521487745714</v>
      </c>
      <c r="T28" s="125">
        <v>10.415379183847289</v>
      </c>
      <c r="U28" s="125">
        <v>0.26627432081659524</v>
      </c>
      <c r="W28" s="125">
        <f t="shared" si="2"/>
        <v>0</v>
      </c>
      <c r="X28" s="125">
        <f t="shared" si="3"/>
        <v>0</v>
      </c>
      <c r="Y28" s="125">
        <f t="shared" si="4"/>
        <v>0</v>
      </c>
      <c r="Z28" s="125">
        <f t="shared" si="5"/>
        <v>-1.3280447409620422E-3</v>
      </c>
      <c r="AA28" s="125">
        <f t="shared" si="6"/>
        <v>0</v>
      </c>
      <c r="AB28" s="125">
        <f t="shared" si="7"/>
        <v>0</v>
      </c>
      <c r="AE28" s="152"/>
      <c r="AF28" s="152"/>
      <c r="AG28" s="152"/>
      <c r="AH28" s="152"/>
      <c r="AI28" s="152"/>
      <c r="AL28" s="125"/>
      <c r="AM28" s="125"/>
      <c r="AN28" s="125"/>
      <c r="AO28" s="125"/>
      <c r="AP28" s="125"/>
      <c r="AQ28" s="125"/>
    </row>
    <row r="29" spans="1:43" x14ac:dyDescent="0.2">
      <c r="A29" s="29"/>
      <c r="B29" s="29"/>
      <c r="C29" s="124"/>
      <c r="D29" s="134">
        <v>2010</v>
      </c>
      <c r="E29" s="68">
        <v>0.10329303681784308</v>
      </c>
      <c r="F29" s="68">
        <v>0.65601193115674628</v>
      </c>
      <c r="G29" s="68">
        <v>25.234979674082428</v>
      </c>
      <c r="H29" s="68">
        <v>2.7555822729485531</v>
      </c>
      <c r="I29" s="68">
        <v>11.836925900338359</v>
      </c>
      <c r="J29" s="123">
        <v>9.1592470165076198E-2</v>
      </c>
      <c r="K29" s="70">
        <f>SUM(E29:J29)</f>
        <v>40.678385285509002</v>
      </c>
      <c r="L29" s="26">
        <f>K29*1000</f>
        <v>40678.385285509001</v>
      </c>
      <c r="M29" s="125"/>
      <c r="N29" s="2"/>
      <c r="P29" s="125">
        <v>0.10329303681784308</v>
      </c>
      <c r="Q29" s="125">
        <v>0.65601193115674628</v>
      </c>
      <c r="R29" s="125">
        <v>25.234979674082428</v>
      </c>
      <c r="S29" s="125">
        <v>2.7555822729485531</v>
      </c>
      <c r="T29" s="125">
        <v>11.836925900338359</v>
      </c>
      <c r="U29" s="125">
        <v>9.2496197171329023E-2</v>
      </c>
      <c r="W29" s="125">
        <f t="shared" si="2"/>
        <v>0</v>
      </c>
      <c r="X29" s="125">
        <f t="shared" si="3"/>
        <v>0</v>
      </c>
      <c r="Y29" s="125">
        <f t="shared" si="4"/>
        <v>0</v>
      </c>
      <c r="Z29" s="125">
        <f t="shared" si="5"/>
        <v>0</v>
      </c>
      <c r="AA29" s="125">
        <f t="shared" si="6"/>
        <v>0</v>
      </c>
      <c r="AB29" s="125">
        <f t="shared" si="7"/>
        <v>9.0372700625282465E-4</v>
      </c>
      <c r="AE29" s="152"/>
      <c r="AF29" s="152"/>
      <c r="AG29" s="152"/>
      <c r="AH29" s="152"/>
      <c r="AI29" s="152"/>
      <c r="AL29" s="125"/>
      <c r="AM29" s="125"/>
      <c r="AN29" s="125"/>
      <c r="AO29" s="125"/>
      <c r="AP29" s="125"/>
      <c r="AQ29" s="125"/>
    </row>
    <row r="30" spans="1:43" x14ac:dyDescent="0.2">
      <c r="A30" s="29"/>
      <c r="B30" s="29"/>
      <c r="C30" s="124"/>
      <c r="D30" s="134">
        <v>2011</v>
      </c>
      <c r="E30" s="141">
        <v>0.15460186459291117</v>
      </c>
      <c r="F30" s="142">
        <v>1.08888924051438</v>
      </c>
      <c r="G30" s="127">
        <v>21.0976542856897</v>
      </c>
      <c r="H30" s="127">
        <v>3.9155056192737399</v>
      </c>
      <c r="I30" s="127">
        <v>14.743196931711299</v>
      </c>
      <c r="J30" s="123">
        <v>4.4349905901060402E-2</v>
      </c>
      <c r="K30" s="70">
        <f>SUM(E30:J30)</f>
        <v>41.044197847683094</v>
      </c>
      <c r="L30" s="26">
        <f>K30*1000</f>
        <v>41044.197847683092</v>
      </c>
      <c r="M30" s="125"/>
      <c r="N30" s="2"/>
      <c r="P30" s="125">
        <v>0.15465061266886621</v>
      </c>
      <c r="Q30" s="125">
        <v>1.0888892405143804</v>
      </c>
      <c r="R30" s="125">
        <v>21.097654285689675</v>
      </c>
      <c r="S30" s="125">
        <v>3.9155056192737403</v>
      </c>
      <c r="T30" s="125">
        <v>14.743196931711291</v>
      </c>
      <c r="U30" s="125">
        <v>4.4360739155912085E-2</v>
      </c>
      <c r="W30" s="125">
        <f t="shared" si="2"/>
        <v>4.8748075955035164E-5</v>
      </c>
      <c r="X30" s="125">
        <f t="shared" si="3"/>
        <v>0</v>
      </c>
      <c r="Y30" s="125">
        <f t="shared" si="4"/>
        <v>0</v>
      </c>
      <c r="Z30" s="125">
        <f t="shared" si="5"/>
        <v>0</v>
      </c>
      <c r="AA30" s="125">
        <f t="shared" si="6"/>
        <v>0</v>
      </c>
      <c r="AB30" s="125">
        <f t="shared" si="7"/>
        <v>1.0833254851683183E-5</v>
      </c>
      <c r="AE30" s="152"/>
      <c r="AF30" s="152"/>
      <c r="AG30" s="152"/>
      <c r="AH30" s="152"/>
      <c r="AI30" s="152"/>
      <c r="AL30" s="125"/>
      <c r="AM30" s="125"/>
      <c r="AN30" s="125"/>
      <c r="AO30" s="125"/>
      <c r="AP30" s="125"/>
      <c r="AQ30" s="125"/>
    </row>
    <row r="31" spans="1:43" x14ac:dyDescent="0.2">
      <c r="C31" s="124"/>
      <c r="D31" s="43">
        <v>2012</v>
      </c>
      <c r="E31" s="155">
        <v>0.11360861642755715</v>
      </c>
      <c r="F31" s="155">
        <v>0.34354112352590138</v>
      </c>
      <c r="G31" s="142">
        <v>6.7643733943706703</v>
      </c>
      <c r="H31" s="142">
        <v>1.92949692140356</v>
      </c>
      <c r="I31" s="142">
        <v>4.7557690368783296</v>
      </c>
      <c r="J31" s="156">
        <v>3.8472223493592257E-2</v>
      </c>
      <c r="K31" s="70">
        <f>SUM(E31:J31)</f>
        <v>13.945261316099611</v>
      </c>
      <c r="L31" s="26">
        <f>K31*1000</f>
        <v>13945.261316099612</v>
      </c>
      <c r="N31" s="2"/>
      <c r="P31" s="125">
        <v>0.11358600660997034</v>
      </c>
      <c r="Q31" s="125">
        <v>0.34116558552490472</v>
      </c>
      <c r="R31" s="125">
        <v>6.7643733943706703</v>
      </c>
      <c r="S31" s="125">
        <v>1.92949692140356</v>
      </c>
      <c r="T31" s="125">
        <v>4.7557690368783296</v>
      </c>
      <c r="U31" s="125">
        <v>3.7314395766289629E-2</v>
      </c>
      <c r="W31" s="125">
        <f t="shared" si="2"/>
        <v>-2.2609817586810577E-5</v>
      </c>
      <c r="X31" s="125">
        <f t="shared" si="3"/>
        <v>-2.3755380009966576E-3</v>
      </c>
      <c r="Y31" s="125">
        <f t="shared" si="4"/>
        <v>0</v>
      </c>
      <c r="Z31" s="125">
        <f t="shared" si="5"/>
        <v>0</v>
      </c>
      <c r="AA31" s="125">
        <f t="shared" si="6"/>
        <v>0</v>
      </c>
      <c r="AB31" s="125">
        <f t="shared" si="7"/>
        <v>-1.157827727302628E-3</v>
      </c>
      <c r="AE31" s="152"/>
      <c r="AF31" s="152"/>
      <c r="AG31" s="152"/>
      <c r="AH31" s="152"/>
      <c r="AI31" s="152"/>
      <c r="AL31" s="125"/>
      <c r="AM31" s="125"/>
      <c r="AN31" s="125"/>
      <c r="AO31" s="125"/>
      <c r="AP31" s="125"/>
      <c r="AQ31" s="125"/>
    </row>
    <row r="32" spans="1:43" ht="13.5" thickBot="1" x14ac:dyDescent="0.25">
      <c r="D32" s="44">
        <v>2013</v>
      </c>
      <c r="E32" s="153">
        <v>7.7889386408005842E-2</v>
      </c>
      <c r="F32" s="128">
        <v>0.71658301864085849</v>
      </c>
      <c r="G32" s="128">
        <v>15.501398650551613</v>
      </c>
      <c r="H32" s="128">
        <v>3.3444833561862133</v>
      </c>
      <c r="I32" s="128">
        <v>14.016403733678548</v>
      </c>
      <c r="J32" s="143">
        <v>3.0229455364172132E-2</v>
      </c>
      <c r="K32" s="71">
        <f>SUM(E32:J32)</f>
        <v>33.686987600829404</v>
      </c>
      <c r="L32" s="27">
        <f>K32*1000</f>
        <v>33686.987600829401</v>
      </c>
      <c r="P32" s="152">
        <v>7.7889386408005842E-2</v>
      </c>
      <c r="Q32" s="152">
        <v>0.71658301864085849</v>
      </c>
      <c r="R32" s="152">
        <v>15.501398650551613</v>
      </c>
      <c r="S32" s="152">
        <v>3.3444833561862133</v>
      </c>
      <c r="T32" s="152">
        <v>14.016403733678548</v>
      </c>
      <c r="U32" s="125">
        <v>3.0229455364172132E-2</v>
      </c>
      <c r="W32" s="125">
        <f t="shared" ref="W32" si="8">P32-E32</f>
        <v>0</v>
      </c>
      <c r="X32" s="125">
        <f t="shared" ref="X32" si="9">Q32-F32</f>
        <v>0</v>
      </c>
      <c r="Y32" s="125">
        <f t="shared" ref="Y32" si="10">R32-G32</f>
        <v>0</v>
      </c>
      <c r="Z32" s="125">
        <f t="shared" ref="Z32" si="11">S32-H32</f>
        <v>0</v>
      </c>
      <c r="AA32" s="125">
        <f t="shared" ref="AA32" si="12">T32-I32</f>
        <v>0</v>
      </c>
      <c r="AB32" s="125">
        <f t="shared" ref="AB32" si="13">U32-J32</f>
        <v>0</v>
      </c>
      <c r="AE32" s="152"/>
      <c r="AF32" s="152"/>
      <c r="AG32" s="29"/>
      <c r="AH32" s="152"/>
      <c r="AI32" s="152"/>
    </row>
    <row r="33" spans="4:12" x14ac:dyDescent="0.2">
      <c r="D33" s="45"/>
      <c r="E33" s="40"/>
      <c r="F33" s="40"/>
      <c r="G33" s="40"/>
      <c r="H33" s="40"/>
      <c r="I33" s="40"/>
      <c r="J33" s="40"/>
      <c r="K33" s="40"/>
      <c r="L33" s="46"/>
    </row>
    <row r="34" spans="4:12" x14ac:dyDescent="0.2">
      <c r="D34" s="2"/>
    </row>
    <row r="35" spans="4:12" x14ac:dyDescent="0.2">
      <c r="D35" s="146"/>
      <c r="E35" s="147"/>
      <c r="F35" s="147"/>
      <c r="G35" s="147"/>
      <c r="H35" s="147"/>
      <c r="I35" s="147"/>
      <c r="J35" s="147"/>
      <c r="K35" s="148"/>
    </row>
    <row r="36" spans="4:12" x14ac:dyDescent="0.2">
      <c r="D36" s="148"/>
      <c r="E36" s="146"/>
      <c r="F36" s="146"/>
      <c r="G36" s="146"/>
      <c r="H36" s="146"/>
      <c r="I36" s="146"/>
      <c r="J36" s="146"/>
      <c r="K36" s="148"/>
    </row>
    <row r="37" spans="4:12" x14ac:dyDescent="0.2">
      <c r="D37" s="145"/>
      <c r="E37" s="149"/>
      <c r="F37" s="149"/>
      <c r="G37" s="149"/>
      <c r="H37" s="149"/>
      <c r="I37" s="149"/>
      <c r="J37" s="149"/>
      <c r="K37" s="145"/>
    </row>
    <row r="38" spans="4:12" x14ac:dyDescent="0.2">
      <c r="D38" s="145"/>
      <c r="E38" s="149"/>
      <c r="F38" s="149"/>
      <c r="G38" s="149"/>
      <c r="H38" s="149"/>
      <c r="I38" s="149"/>
      <c r="J38" s="149"/>
      <c r="K38" s="145"/>
    </row>
    <row r="39" spans="4:12" x14ac:dyDescent="0.2">
      <c r="D39" s="145"/>
      <c r="E39" s="149"/>
      <c r="F39" s="149"/>
      <c r="G39" s="149"/>
      <c r="H39" s="149"/>
      <c r="I39" s="149"/>
      <c r="J39" s="149"/>
      <c r="K39" s="145"/>
    </row>
    <row r="40" spans="4:12" x14ac:dyDescent="0.2">
      <c r="D40" s="145"/>
      <c r="E40" s="149"/>
      <c r="F40" s="149"/>
      <c r="G40" s="149"/>
      <c r="H40" s="149"/>
      <c r="I40" s="149"/>
      <c r="J40" s="149"/>
      <c r="K40" s="145"/>
    </row>
    <row r="41" spans="4:12" x14ac:dyDescent="0.2">
      <c r="D41" s="145"/>
      <c r="E41" s="149"/>
      <c r="F41" s="149"/>
      <c r="G41" s="149"/>
      <c r="H41" s="149"/>
      <c r="I41" s="149"/>
      <c r="J41" s="149"/>
      <c r="K41" s="145"/>
    </row>
    <row r="42" spans="4:12" x14ac:dyDescent="0.2">
      <c r="D42" s="145"/>
      <c r="E42" s="149"/>
      <c r="F42" s="149"/>
      <c r="G42" s="149"/>
      <c r="H42" s="149"/>
      <c r="I42" s="149"/>
      <c r="J42" s="149"/>
      <c r="K42" s="145"/>
    </row>
    <row r="43" spans="4:12" x14ac:dyDescent="0.2">
      <c r="D43" s="145"/>
      <c r="E43" s="149"/>
      <c r="F43" s="149"/>
      <c r="G43" s="149"/>
      <c r="H43" s="149"/>
      <c r="I43" s="149"/>
      <c r="J43" s="149"/>
      <c r="K43" s="145"/>
    </row>
    <row r="44" spans="4:12" x14ac:dyDescent="0.2">
      <c r="D44" s="145"/>
      <c r="E44" s="149"/>
      <c r="F44" s="149"/>
      <c r="G44" s="149"/>
      <c r="H44" s="149"/>
      <c r="I44" s="149"/>
      <c r="J44" s="149"/>
      <c r="K44" s="145"/>
    </row>
    <row r="45" spans="4:12" x14ac:dyDescent="0.2">
      <c r="D45" s="145"/>
      <c r="E45" s="149"/>
      <c r="F45" s="149"/>
      <c r="G45" s="149"/>
      <c r="H45" s="149"/>
      <c r="I45" s="149"/>
      <c r="J45" s="149"/>
      <c r="K45" s="145"/>
    </row>
    <row r="46" spans="4:12" x14ac:dyDescent="0.2">
      <c r="D46" s="145"/>
      <c r="E46" s="149"/>
      <c r="F46" s="149"/>
      <c r="G46" s="149"/>
      <c r="H46" s="149"/>
      <c r="I46" s="149"/>
      <c r="J46" s="149"/>
      <c r="K46" s="145"/>
    </row>
    <row r="47" spans="4:12" x14ac:dyDescent="0.2">
      <c r="D47" s="145"/>
      <c r="E47" s="149"/>
      <c r="F47" s="149"/>
      <c r="G47" s="149"/>
      <c r="H47" s="149"/>
      <c r="I47" s="149"/>
      <c r="J47" s="149"/>
      <c r="K47" s="145"/>
    </row>
    <row r="48" spans="4:12" x14ac:dyDescent="0.2">
      <c r="D48" s="145"/>
      <c r="E48" s="149"/>
      <c r="F48" s="149"/>
      <c r="G48" s="149"/>
      <c r="H48" s="149"/>
      <c r="I48" s="149"/>
      <c r="J48" s="149"/>
      <c r="K48" s="45"/>
    </row>
    <row r="49" spans="3:11" x14ac:dyDescent="0.2">
      <c r="D49" s="145"/>
      <c r="E49" s="149"/>
      <c r="F49" s="149"/>
      <c r="G49" s="149"/>
      <c r="H49" s="149"/>
      <c r="I49" s="149"/>
      <c r="J49" s="149"/>
      <c r="K49" s="45"/>
    </row>
    <row r="50" spans="3:11" x14ac:dyDescent="0.2">
      <c r="D50" s="145"/>
      <c r="E50" s="149"/>
      <c r="F50" s="149"/>
      <c r="G50" s="149"/>
      <c r="H50" s="149"/>
      <c r="I50" s="149"/>
      <c r="J50" s="149"/>
      <c r="K50" s="45"/>
    </row>
    <row r="51" spans="3:11" x14ac:dyDescent="0.2">
      <c r="D51" s="145"/>
      <c r="E51" s="149"/>
      <c r="F51" s="149"/>
      <c r="G51" s="149"/>
      <c r="H51" s="149"/>
      <c r="I51" s="149"/>
      <c r="J51" s="149"/>
      <c r="K51" s="45"/>
    </row>
    <row r="52" spans="3:11" x14ac:dyDescent="0.2">
      <c r="D52" s="145"/>
      <c r="E52" s="149"/>
      <c r="F52" s="149"/>
      <c r="G52" s="149"/>
      <c r="H52" s="149"/>
      <c r="I52" s="149"/>
      <c r="J52" s="149"/>
      <c r="K52" s="45"/>
    </row>
    <row r="53" spans="3:11" x14ac:dyDescent="0.2">
      <c r="D53" s="145"/>
      <c r="E53" s="149"/>
      <c r="F53" s="149"/>
      <c r="G53" s="149"/>
      <c r="H53" s="149"/>
      <c r="I53" s="149"/>
      <c r="J53" s="149"/>
      <c r="K53" s="45"/>
    </row>
    <row r="54" spans="3:11" x14ac:dyDescent="0.2">
      <c r="D54" s="145"/>
      <c r="E54" s="149"/>
      <c r="F54" s="149"/>
      <c r="G54" s="149"/>
      <c r="H54" s="149"/>
      <c r="I54" s="149"/>
      <c r="J54" s="149"/>
      <c r="K54" s="45"/>
    </row>
    <row r="55" spans="3:11" x14ac:dyDescent="0.2">
      <c r="D55" s="145"/>
      <c r="E55" s="149"/>
      <c r="F55" s="149"/>
      <c r="G55" s="149"/>
      <c r="H55" s="149"/>
      <c r="I55" s="149"/>
      <c r="J55" s="149"/>
      <c r="K55" s="45"/>
    </row>
    <row r="56" spans="3:11" x14ac:dyDescent="0.2">
      <c r="D56" s="145"/>
      <c r="E56" s="149"/>
      <c r="F56" s="149"/>
      <c r="G56" s="149"/>
      <c r="H56" s="149"/>
      <c r="I56" s="149"/>
      <c r="J56" s="149"/>
      <c r="K56" s="45"/>
    </row>
    <row r="57" spans="3:11" x14ac:dyDescent="0.2">
      <c r="C57" s="29"/>
      <c r="D57" s="145"/>
      <c r="E57" s="149"/>
      <c r="F57" s="149"/>
      <c r="G57" s="149"/>
      <c r="H57" s="149"/>
      <c r="I57" s="149"/>
      <c r="J57" s="149"/>
      <c r="K57" s="45"/>
    </row>
    <row r="58" spans="3:11" x14ac:dyDescent="0.2">
      <c r="C58" s="29"/>
      <c r="D58" s="10"/>
      <c r="E58" s="149"/>
      <c r="F58" s="149"/>
      <c r="G58" s="149"/>
      <c r="H58" s="149"/>
      <c r="I58" s="149"/>
      <c r="J58" s="149"/>
      <c r="K58" s="10"/>
    </row>
    <row r="59" spans="3:11" x14ac:dyDescent="0.2">
      <c r="C59" s="29"/>
      <c r="D59" s="10"/>
      <c r="E59" s="149"/>
      <c r="F59" s="149"/>
      <c r="G59" s="149"/>
      <c r="H59" s="149"/>
      <c r="I59" s="149"/>
      <c r="J59" s="149"/>
      <c r="K59" s="10"/>
    </row>
    <row r="60" spans="3:11" x14ac:dyDescent="0.2">
      <c r="D60" s="4"/>
      <c r="E60" s="4"/>
      <c r="F60" s="4"/>
      <c r="G60" s="4"/>
      <c r="H60" s="4"/>
      <c r="I60" s="4"/>
      <c r="J60" s="4"/>
      <c r="K60" s="4"/>
    </row>
    <row r="61" spans="3:11" x14ac:dyDescent="0.2">
      <c r="D61" s="4"/>
      <c r="E61" s="4"/>
      <c r="F61" s="4"/>
      <c r="G61" s="4"/>
      <c r="H61" s="4"/>
      <c r="I61" s="4"/>
      <c r="J61" s="4"/>
      <c r="K61" s="4"/>
    </row>
    <row r="62" spans="3:11" x14ac:dyDescent="0.2">
      <c r="D62" s="4"/>
      <c r="E62" s="4"/>
      <c r="F62" s="4"/>
      <c r="G62" s="4"/>
      <c r="H62" s="4"/>
      <c r="I62" s="4"/>
      <c r="J62" s="4"/>
      <c r="K62" s="4"/>
    </row>
    <row r="63" spans="3:11" x14ac:dyDescent="0.2">
      <c r="D63" s="4"/>
      <c r="E63" s="4"/>
      <c r="F63" s="4"/>
      <c r="G63" s="4"/>
      <c r="H63" s="4"/>
      <c r="I63" s="4"/>
      <c r="J63" s="4"/>
      <c r="K63" s="4"/>
    </row>
    <row r="64" spans="3:11" x14ac:dyDescent="0.2">
      <c r="D64" s="4"/>
      <c r="E64" s="4"/>
      <c r="F64" s="4"/>
      <c r="G64" s="4"/>
      <c r="H64" s="4"/>
      <c r="I64" s="4"/>
      <c r="J64" s="4"/>
      <c r="K64" s="4"/>
    </row>
    <row r="65" spans="4:11" x14ac:dyDescent="0.2">
      <c r="D65" s="4"/>
      <c r="E65" s="4"/>
      <c r="F65" s="4"/>
      <c r="G65" s="4"/>
      <c r="H65" s="4"/>
      <c r="I65" s="4"/>
      <c r="J65" s="4"/>
      <c r="K65" s="4"/>
    </row>
    <row r="66" spans="4:11" x14ac:dyDescent="0.2">
      <c r="D66" s="4"/>
      <c r="E66" s="4"/>
      <c r="F66" s="4"/>
      <c r="G66" s="4"/>
      <c r="H66" s="4"/>
      <c r="I66" s="4"/>
      <c r="J66" s="4"/>
      <c r="K66" s="4"/>
    </row>
    <row r="67" spans="4:11" x14ac:dyDescent="0.2">
      <c r="D67" s="4"/>
      <c r="E67" s="4"/>
      <c r="F67" s="4"/>
      <c r="G67" s="4"/>
      <c r="H67" s="4"/>
      <c r="I67" s="4"/>
      <c r="J67" s="4"/>
      <c r="K67" s="4"/>
    </row>
    <row r="68" spans="4:11" x14ac:dyDescent="0.2">
      <c r="D68" s="4"/>
      <c r="E68" s="4"/>
      <c r="F68" s="4"/>
      <c r="G68" s="4"/>
      <c r="H68" s="4"/>
      <c r="I68" s="4"/>
      <c r="J68" s="4"/>
      <c r="K68" s="4"/>
    </row>
    <row r="69" spans="4:11" x14ac:dyDescent="0.2">
      <c r="D69" s="4"/>
      <c r="E69" s="4"/>
      <c r="F69" s="4"/>
      <c r="G69" s="4"/>
      <c r="H69" s="4"/>
      <c r="I69" s="4"/>
      <c r="J69" s="4"/>
      <c r="K69" s="4"/>
    </row>
    <row r="70" spans="4:11" x14ac:dyDescent="0.2">
      <c r="D70" s="4"/>
      <c r="E70" s="4"/>
      <c r="F70" s="4"/>
      <c r="G70" s="4"/>
      <c r="H70" s="4"/>
      <c r="I70" s="4"/>
      <c r="J70" s="4"/>
      <c r="K70" s="4"/>
    </row>
    <row r="71" spans="4:11" x14ac:dyDescent="0.2">
      <c r="D71" s="4"/>
      <c r="E71" s="4"/>
      <c r="F71" s="4"/>
      <c r="G71" s="4"/>
      <c r="H71" s="4"/>
      <c r="I71" s="4"/>
      <c r="J71" s="4"/>
      <c r="K71" s="4"/>
    </row>
    <row r="72" spans="4:11" x14ac:dyDescent="0.2">
      <c r="D72" s="4"/>
      <c r="E72" s="4"/>
      <c r="F72" s="4"/>
      <c r="G72" s="4"/>
      <c r="H72" s="4"/>
      <c r="I72" s="4"/>
      <c r="J72" s="4"/>
      <c r="K72" s="4"/>
    </row>
    <row r="73" spans="4:11" x14ac:dyDescent="0.2">
      <c r="D73" s="4"/>
      <c r="E73" s="4"/>
      <c r="F73" s="4"/>
      <c r="G73" s="4"/>
      <c r="H73" s="4"/>
      <c r="I73" s="4"/>
      <c r="J73" s="4"/>
      <c r="K73" s="4"/>
    </row>
    <row r="74" spans="4:11" x14ac:dyDescent="0.2">
      <c r="D74" s="4"/>
      <c r="E74" s="4"/>
      <c r="F74" s="4"/>
      <c r="G74" s="4"/>
      <c r="H74" s="4"/>
      <c r="I74" s="4"/>
      <c r="J74" s="4"/>
      <c r="K74" s="4"/>
    </row>
    <row r="75" spans="4:11" x14ac:dyDescent="0.2">
      <c r="D75" s="4"/>
      <c r="E75" s="4"/>
      <c r="F75" s="4"/>
      <c r="G75" s="4"/>
      <c r="H75" s="4"/>
      <c r="I75" s="4"/>
      <c r="J75" s="4"/>
      <c r="K75" s="4"/>
    </row>
    <row r="76" spans="4:11" x14ac:dyDescent="0.2">
      <c r="D76" s="4"/>
      <c r="E76" s="4"/>
      <c r="F76" s="4"/>
      <c r="G76" s="4"/>
      <c r="H76" s="4"/>
      <c r="I76" s="4"/>
      <c r="J76" s="4"/>
      <c r="K76" s="4"/>
    </row>
    <row r="77" spans="4:11" x14ac:dyDescent="0.2">
      <c r="D77" s="4"/>
      <c r="E77" s="4"/>
      <c r="F77" s="4"/>
      <c r="G77" s="4"/>
      <c r="H77" s="4"/>
      <c r="I77" s="4"/>
      <c r="J77" s="4"/>
      <c r="K77" s="4"/>
    </row>
    <row r="78" spans="4:11" x14ac:dyDescent="0.2">
      <c r="D78" s="4"/>
      <c r="E78" s="4"/>
      <c r="F78" s="4"/>
      <c r="G78" s="4"/>
      <c r="H78" s="4"/>
      <c r="I78" s="4"/>
      <c r="J78" s="4"/>
      <c r="K78" s="4"/>
    </row>
    <row r="79" spans="4:11" x14ac:dyDescent="0.2">
      <c r="D79" s="4"/>
      <c r="E79" s="4"/>
      <c r="F79" s="4"/>
      <c r="G79" s="4"/>
      <c r="H79" s="4"/>
      <c r="I79" s="4"/>
      <c r="J79" s="4"/>
      <c r="K79" s="4"/>
    </row>
    <row r="80" spans="4:11" x14ac:dyDescent="0.2">
      <c r="D80" s="4"/>
      <c r="E80" s="4"/>
      <c r="F80" s="4"/>
      <c r="G80" s="4"/>
      <c r="H80" s="4"/>
      <c r="I80" s="4"/>
      <c r="J80" s="4"/>
      <c r="K80" s="4"/>
    </row>
    <row r="81" spans="4:11" x14ac:dyDescent="0.2">
      <c r="D81" s="4"/>
      <c r="E81" s="4"/>
      <c r="F81" s="4"/>
      <c r="G81" s="4"/>
      <c r="H81" s="4"/>
      <c r="I81" s="4"/>
      <c r="J81" s="4"/>
      <c r="K81" s="4"/>
    </row>
    <row r="82" spans="4:11" x14ac:dyDescent="0.2">
      <c r="D82" s="4"/>
      <c r="E82" s="4"/>
      <c r="F82" s="4"/>
      <c r="G82" s="4"/>
      <c r="H82" s="4"/>
      <c r="I82" s="4"/>
      <c r="J82" s="4"/>
      <c r="K82" s="4"/>
    </row>
    <row r="83" spans="4:11" x14ac:dyDescent="0.2">
      <c r="D83" s="4"/>
      <c r="E83" s="4"/>
      <c r="F83" s="4"/>
      <c r="G83" s="4"/>
      <c r="H83" s="4"/>
      <c r="I83" s="4"/>
      <c r="J83" s="4"/>
      <c r="K83" s="4"/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4"/>
  <sheetViews>
    <sheetView tabSelected="1" topLeftCell="D1" zoomScale="178" zoomScaleNormal="178" workbookViewId="0">
      <selection activeCell="R13" sqref="R13"/>
    </sheetView>
  </sheetViews>
  <sheetFormatPr defaultRowHeight="12.75" x14ac:dyDescent="0.2"/>
  <cols>
    <col min="1" max="1" width="9.5703125" style="2" bestFit="1" customWidth="1"/>
    <col min="2" max="2" width="13.7109375" bestFit="1" customWidth="1"/>
    <col min="3" max="3" width="12.28515625" bestFit="1" customWidth="1"/>
    <col min="4" max="4" width="13.42578125" customWidth="1"/>
    <col min="5" max="5" width="13.7109375" bestFit="1" customWidth="1"/>
    <col min="6" max="6" width="10.7109375" bestFit="1" customWidth="1"/>
  </cols>
  <sheetData>
    <row r="2" spans="1:5" ht="13.5" thickBot="1" x14ac:dyDescent="0.25"/>
    <row r="3" spans="1:5" ht="13.5" thickBot="1" x14ac:dyDescent="0.25">
      <c r="A3" s="48" t="s">
        <v>31</v>
      </c>
      <c r="B3" s="49"/>
      <c r="C3" s="50" t="s">
        <v>33</v>
      </c>
      <c r="D3" s="50" t="s">
        <v>49</v>
      </c>
    </row>
    <row r="4" spans="1:5" x14ac:dyDescent="0.2">
      <c r="A4" s="157" t="s">
        <v>59</v>
      </c>
      <c r="B4" s="29" t="s">
        <v>35</v>
      </c>
      <c r="C4" s="58">
        <f>AVERAGE(B37:B43)</f>
        <v>9234.4482092505223</v>
      </c>
      <c r="D4" s="115">
        <f t="shared" ref="D4:D9" si="0">C4/1000</f>
        <v>9.2344482092505231</v>
      </c>
      <c r="E4" t="s">
        <v>36</v>
      </c>
    </row>
    <row r="5" spans="1:5" x14ac:dyDescent="0.2">
      <c r="A5" s="51"/>
      <c r="B5" s="29" t="s">
        <v>32</v>
      </c>
      <c r="C5" s="52">
        <f>AVERAGE(C37:C43)</f>
        <v>30057.001107618216</v>
      </c>
      <c r="D5" s="116">
        <f t="shared" si="0"/>
        <v>30.057001107618216</v>
      </c>
    </row>
    <row r="6" spans="1:5" ht="13.5" thickBot="1" x14ac:dyDescent="0.25">
      <c r="A6" s="53"/>
      <c r="B6" s="54" t="s">
        <v>34</v>
      </c>
      <c r="C6" s="55">
        <f>SUM(C4:C5)</f>
        <v>39291.44931686874</v>
      </c>
      <c r="D6" s="116">
        <f t="shared" si="0"/>
        <v>39.291449316868743</v>
      </c>
    </row>
    <row r="7" spans="1:5" x14ac:dyDescent="0.2">
      <c r="A7" s="56" t="s">
        <v>37</v>
      </c>
      <c r="B7" s="57" t="s">
        <v>35</v>
      </c>
      <c r="C7" s="58">
        <f>AVERAGE(B20:B34)</f>
        <v>50186.160979655528</v>
      </c>
      <c r="D7" s="116">
        <f t="shared" si="0"/>
        <v>50.186160979655526</v>
      </c>
    </row>
    <row r="8" spans="1:5" x14ac:dyDescent="0.2">
      <c r="A8" s="51" t="s">
        <v>40</v>
      </c>
      <c r="B8" s="29" t="s">
        <v>32</v>
      </c>
      <c r="C8" s="52">
        <f>AVERAGE(C20:C34)</f>
        <v>32159.769549535726</v>
      </c>
      <c r="D8" s="116">
        <f t="shared" si="0"/>
        <v>32.159769549535724</v>
      </c>
    </row>
    <row r="9" spans="1:5" ht="13.5" thickBot="1" x14ac:dyDescent="0.25">
      <c r="A9" s="53" t="s">
        <v>41</v>
      </c>
      <c r="B9" s="54" t="s">
        <v>34</v>
      </c>
      <c r="C9" s="55">
        <f>SUM(C7:C8)</f>
        <v>82345.930529191246</v>
      </c>
      <c r="D9" s="116">
        <f t="shared" si="0"/>
        <v>82.34593052919125</v>
      </c>
      <c r="E9" s="114" t="s">
        <v>50</v>
      </c>
    </row>
    <row r="10" spans="1:5" x14ac:dyDescent="0.2">
      <c r="A10" s="56" t="s">
        <v>37</v>
      </c>
      <c r="B10" s="59" t="s">
        <v>38</v>
      </c>
      <c r="C10" s="60">
        <f>C7/C9</f>
        <v>0.60945526581747433</v>
      </c>
      <c r="E10" t="str">
        <f>CONCATENATE(ROUND(C9/1000,0), " metric tons annual average")</f>
        <v>82 metric tons annual average</v>
      </c>
    </row>
    <row r="11" spans="1:5" ht="13.5" thickBot="1" x14ac:dyDescent="0.25">
      <c r="A11" s="53"/>
      <c r="B11" s="61" t="s">
        <v>39</v>
      </c>
      <c r="C11" s="62">
        <f>C8/C9</f>
        <v>0.39054473418252572</v>
      </c>
      <c r="E11" t="str">
        <f>CONCATENATE("(",ROUND(C7/1000,0), " mt)")</f>
        <v>(50 mt)</v>
      </c>
    </row>
    <row r="12" spans="1:5" x14ac:dyDescent="0.2">
      <c r="A12" s="56">
        <v>2010</v>
      </c>
      <c r="B12" s="59" t="s">
        <v>38</v>
      </c>
      <c r="C12" s="60">
        <f>C4/C6</f>
        <v>0.2350243722184602</v>
      </c>
      <c r="E12" t="str">
        <f>CONCATENATE("(",ROUND(C8/1000,0), " mt)")</f>
        <v>(32 mt)</v>
      </c>
    </row>
    <row r="13" spans="1:5" ht="13.5" thickBot="1" x14ac:dyDescent="0.25">
      <c r="A13" s="53"/>
      <c r="B13" s="61" t="s">
        <v>39</v>
      </c>
      <c r="C13" s="62">
        <f>C5/C6</f>
        <v>0.76497562778153971</v>
      </c>
      <c r="E13" s="114" t="s">
        <v>51</v>
      </c>
    </row>
    <row r="14" spans="1:5" x14ac:dyDescent="0.2">
      <c r="E14" t="str">
        <f>ROUND(C6/1000,0)&amp;" metric tons"</f>
        <v>39 metric tons</v>
      </c>
    </row>
    <row r="15" spans="1:5" x14ac:dyDescent="0.2">
      <c r="E15" t="str">
        <f>"("&amp;ROUND(C4/1000,0)&amp;" mt)"</f>
        <v>(9 mt)</v>
      </c>
    </row>
    <row r="16" spans="1:5" x14ac:dyDescent="0.2">
      <c r="E16" t="str">
        <f>"("&amp;ROUND(C5/1000,0)&amp;" mt)"</f>
        <v>(30 mt)</v>
      </c>
    </row>
    <row r="17" spans="1:19" ht="13.5" thickBot="1" x14ac:dyDescent="0.25"/>
    <row r="18" spans="1:19" x14ac:dyDescent="0.2">
      <c r="A18" s="73"/>
      <c r="B18" s="74" t="s">
        <v>33</v>
      </c>
      <c r="C18" s="75"/>
      <c r="D18" s="76"/>
      <c r="E18" s="75" t="s">
        <v>43</v>
      </c>
      <c r="F18" s="75"/>
    </row>
    <row r="19" spans="1:19" ht="13.5" thickBot="1" x14ac:dyDescent="0.25">
      <c r="A19" s="77"/>
      <c r="B19" s="78" t="s">
        <v>42</v>
      </c>
      <c r="C19" s="77" t="s">
        <v>32</v>
      </c>
      <c r="D19" s="79" t="s">
        <v>34</v>
      </c>
      <c r="E19" s="77" t="s">
        <v>42</v>
      </c>
      <c r="F19" s="77" t="s">
        <v>32</v>
      </c>
    </row>
    <row r="20" spans="1:19" ht="13.5" thickTop="1" x14ac:dyDescent="0.2">
      <c r="A20" s="80">
        <v>1990</v>
      </c>
      <c r="B20" s="72">
        <f>SUM('TP-Metro Data'!D12:E12)</f>
        <v>60697.957508738058</v>
      </c>
      <c r="C20" s="69">
        <f>'TP-Other Sources'!L9</f>
        <v>88487.064121155796</v>
      </c>
      <c r="D20" s="81">
        <f>SUM(B20:C20)</f>
        <v>149185.02162989386</v>
      </c>
      <c r="E20" s="64">
        <f>B20/D20</f>
        <v>0.40686361704139962</v>
      </c>
      <c r="F20" s="64">
        <f>C20/D20</f>
        <v>0.59313638295860027</v>
      </c>
      <c r="G20" s="129"/>
    </row>
    <row r="21" spans="1:19" x14ac:dyDescent="0.2">
      <c r="A21" s="80">
        <v>1991</v>
      </c>
      <c r="B21" s="72">
        <f>SUM('TP-Metro Data'!D13:E13)</f>
        <v>55826.481688029628</v>
      </c>
      <c r="C21" s="69">
        <f>'TP-Other Sources'!L10</f>
        <v>27468.924861548512</v>
      </c>
      <c r="D21" s="81">
        <f t="shared" ref="D21:D37" si="1">SUM(B21:C21)</f>
        <v>83295.40654957814</v>
      </c>
      <c r="E21" s="65">
        <f t="shared" ref="E21:E37" si="2">B21/D21</f>
        <v>0.67022281300471509</v>
      </c>
      <c r="F21" s="65">
        <f t="shared" ref="F21:F37" si="3">C21/D21</f>
        <v>0.32977718699528497</v>
      </c>
      <c r="G21" s="129"/>
    </row>
    <row r="22" spans="1:19" x14ac:dyDescent="0.2">
      <c r="A22" s="80">
        <v>1992</v>
      </c>
      <c r="B22" s="72">
        <f>SUM('TP-Metro Data'!D14:E14)</f>
        <v>90567.290321984197</v>
      </c>
      <c r="C22" s="69">
        <f>'TP-Other Sources'!L11</f>
        <v>35903.54659396904</v>
      </c>
      <c r="D22" s="81">
        <f t="shared" si="1"/>
        <v>126470.83691595323</v>
      </c>
      <c r="E22" s="65">
        <f t="shared" si="2"/>
        <v>0.71611205026002245</v>
      </c>
      <c r="F22" s="65">
        <f t="shared" si="3"/>
        <v>0.28388794973997766</v>
      </c>
      <c r="G22" s="129"/>
    </row>
    <row r="23" spans="1:19" x14ac:dyDescent="0.2">
      <c r="A23" s="80">
        <v>1993</v>
      </c>
      <c r="B23" s="72">
        <f>SUM('TP-Metro Data'!D15:E15)</f>
        <v>91536.595914682781</v>
      </c>
      <c r="C23" s="69">
        <f>'TP-Other Sources'!L12</f>
        <v>48897.063068907009</v>
      </c>
      <c r="D23" s="81">
        <f t="shared" si="1"/>
        <v>140433.65898358979</v>
      </c>
      <c r="E23" s="65">
        <f t="shared" si="2"/>
        <v>0.65181379291256081</v>
      </c>
      <c r="F23" s="65">
        <f t="shared" si="3"/>
        <v>0.34818620708743919</v>
      </c>
      <c r="G23" s="129"/>
    </row>
    <row r="24" spans="1:19" x14ac:dyDescent="0.2">
      <c r="A24" s="80">
        <v>1994</v>
      </c>
      <c r="B24" s="72">
        <f>SUM('TP-Metro Data'!D16:E16)</f>
        <v>62993.345040708562</v>
      </c>
      <c r="C24" s="69">
        <f>'TP-Other Sources'!L13</f>
        <v>19582.476078787604</v>
      </c>
      <c r="D24" s="81">
        <f t="shared" si="1"/>
        <v>82575.821119496162</v>
      </c>
      <c r="E24" s="65">
        <f t="shared" si="2"/>
        <v>0.76285460061669097</v>
      </c>
      <c r="F24" s="65">
        <f t="shared" si="3"/>
        <v>0.23714539938330906</v>
      </c>
      <c r="G24" s="129"/>
    </row>
    <row r="25" spans="1:19" x14ac:dyDescent="0.2">
      <c r="A25" s="80">
        <v>1995</v>
      </c>
      <c r="B25" s="72">
        <f>SUM('TP-Metro Data'!D17:E17)</f>
        <v>49177.06472128092</v>
      </c>
      <c r="C25" s="69">
        <f>'TP-Other Sources'!L14</f>
        <v>15687.362057946573</v>
      </c>
      <c r="D25" s="81">
        <f t="shared" si="1"/>
        <v>64864.426779227491</v>
      </c>
      <c r="E25" s="65">
        <f t="shared" si="2"/>
        <v>0.75815153487226417</v>
      </c>
      <c r="F25" s="65">
        <f t="shared" si="3"/>
        <v>0.24184846512773581</v>
      </c>
      <c r="G25" s="129"/>
      <c r="I25" s="85"/>
      <c r="J25" s="86"/>
      <c r="K25" s="86"/>
      <c r="L25" s="86"/>
      <c r="M25" s="86"/>
      <c r="N25" s="86"/>
      <c r="O25" s="86"/>
      <c r="P25" s="86"/>
      <c r="Q25" s="86"/>
      <c r="R25" s="86"/>
      <c r="S25" s="87"/>
    </row>
    <row r="26" spans="1:19" x14ac:dyDescent="0.2">
      <c r="A26" s="80">
        <v>1996</v>
      </c>
      <c r="B26" s="72">
        <f>SUM('TP-Metro Data'!D18:E18)</f>
        <v>55319.078580766429</v>
      </c>
      <c r="C26" s="69">
        <f>'TP-Other Sources'!L15</f>
        <v>56497.102000672574</v>
      </c>
      <c r="D26" s="81">
        <f t="shared" si="1"/>
        <v>111816.180581439</v>
      </c>
      <c r="E26" s="65">
        <f t="shared" si="2"/>
        <v>0.49473232132514067</v>
      </c>
      <c r="F26" s="65">
        <f t="shared" si="3"/>
        <v>0.50526767867485944</v>
      </c>
      <c r="G26" s="129"/>
      <c r="I26" s="88" t="s">
        <v>45</v>
      </c>
      <c r="J26" s="89"/>
      <c r="K26" s="90"/>
      <c r="L26" s="89"/>
      <c r="M26" s="89"/>
      <c r="N26" s="93" t="s">
        <v>46</v>
      </c>
      <c r="O26" s="94"/>
      <c r="P26" s="94"/>
      <c r="Q26" s="95"/>
      <c r="R26" s="89"/>
      <c r="S26" s="91"/>
    </row>
    <row r="27" spans="1:19" x14ac:dyDescent="0.2">
      <c r="A27" s="80">
        <v>1997</v>
      </c>
      <c r="B27" s="72">
        <f>SUM('TP-Metro Data'!D19:E19)</f>
        <v>34302.646039222556</v>
      </c>
      <c r="C27" s="69">
        <f>'TP-Other Sources'!L16</f>
        <v>15626.166246589884</v>
      </c>
      <c r="D27" s="81">
        <f t="shared" si="1"/>
        <v>49928.812285812441</v>
      </c>
      <c r="E27" s="65">
        <f t="shared" si="2"/>
        <v>0.68703108423369907</v>
      </c>
      <c r="F27" s="65">
        <f t="shared" si="3"/>
        <v>0.31296891576630093</v>
      </c>
      <c r="G27" s="129"/>
      <c r="I27" s="92"/>
      <c r="J27" s="89"/>
      <c r="K27" s="89"/>
      <c r="L27" s="89"/>
      <c r="M27" s="89"/>
      <c r="N27" s="96"/>
      <c r="O27" s="97" t="s">
        <v>47</v>
      </c>
      <c r="P27" s="98"/>
      <c r="Q27" s="99" t="s">
        <v>48</v>
      </c>
      <c r="R27" s="89"/>
      <c r="S27" s="91"/>
    </row>
    <row r="28" spans="1:19" x14ac:dyDescent="0.2">
      <c r="A28" s="80">
        <v>1998</v>
      </c>
      <c r="B28" s="72">
        <f>SUM('TP-Metro Data'!D20:E20)</f>
        <v>43002.025008408396</v>
      </c>
      <c r="C28" s="69">
        <f>'TP-Other Sources'!L17</f>
        <v>25775.891317939073</v>
      </c>
      <c r="D28" s="81">
        <f t="shared" si="1"/>
        <v>68777.916326347477</v>
      </c>
      <c r="E28" s="65">
        <f t="shared" si="2"/>
        <v>0.6252301218950298</v>
      </c>
      <c r="F28" s="65">
        <f t="shared" si="3"/>
        <v>0.37476987810497003</v>
      </c>
      <c r="G28" s="129"/>
      <c r="I28" s="92"/>
      <c r="J28" s="89"/>
      <c r="K28" s="89"/>
      <c r="L28" s="89"/>
      <c r="M28" s="89"/>
      <c r="N28" s="100" t="s">
        <v>37</v>
      </c>
      <c r="O28" s="101">
        <f>C9/1000</f>
        <v>82.34593052919125</v>
      </c>
      <c r="P28" s="98"/>
      <c r="Q28" s="102">
        <f>O29/O28</f>
        <v>0.47715107552206365</v>
      </c>
      <c r="R28" s="89"/>
      <c r="S28" s="91"/>
    </row>
    <row r="29" spans="1:19" x14ac:dyDescent="0.2">
      <c r="A29" s="80">
        <v>1999</v>
      </c>
      <c r="B29" s="72">
        <f>SUM('TP-Metro Data'!D21:E21)</f>
        <v>33821.086558765703</v>
      </c>
      <c r="C29" s="69">
        <f>'TP-Other Sources'!L18</f>
        <v>21233.905066545813</v>
      </c>
      <c r="D29" s="81">
        <f t="shared" si="1"/>
        <v>55054.991625311515</v>
      </c>
      <c r="E29" s="65">
        <f t="shared" si="2"/>
        <v>0.61431462543745929</v>
      </c>
      <c r="F29" s="65">
        <f t="shared" si="3"/>
        <v>0.38568537456254071</v>
      </c>
      <c r="G29" s="129"/>
      <c r="I29" s="92"/>
      <c r="J29" s="89"/>
      <c r="K29" s="89"/>
      <c r="L29" s="89"/>
      <c r="M29" s="89"/>
      <c r="N29" s="103" t="str">
        <f>A4</f>
        <v>2007-2013</v>
      </c>
      <c r="O29" s="104">
        <f>C6/1000</f>
        <v>39.291449316868743</v>
      </c>
      <c r="P29" s="105"/>
      <c r="Q29" s="106"/>
      <c r="R29" s="89"/>
      <c r="S29" s="91"/>
    </row>
    <row r="30" spans="1:19" x14ac:dyDescent="0.2">
      <c r="A30" s="80">
        <v>2000</v>
      </c>
      <c r="B30" s="72">
        <f>SUM('TP-Metro Data'!D22:E22)</f>
        <v>28212.24418452377</v>
      </c>
      <c r="C30" s="69">
        <f>'TP-Other Sources'!L19</f>
        <v>26354.511076348103</v>
      </c>
      <c r="D30" s="81">
        <f t="shared" si="1"/>
        <v>54566.755260871869</v>
      </c>
      <c r="E30" s="65">
        <f t="shared" si="2"/>
        <v>0.51702257262040097</v>
      </c>
      <c r="F30" s="65">
        <f t="shared" si="3"/>
        <v>0.48297742737959914</v>
      </c>
      <c r="G30" s="129"/>
      <c r="I30" s="92"/>
      <c r="J30" s="89"/>
      <c r="K30" s="89"/>
      <c r="L30" s="89"/>
      <c r="M30" s="89"/>
      <c r="N30" s="89"/>
      <c r="O30" s="89"/>
      <c r="P30" s="89"/>
      <c r="Q30" s="89"/>
      <c r="R30" s="89"/>
      <c r="S30" s="91"/>
    </row>
    <row r="31" spans="1:19" x14ac:dyDescent="0.2">
      <c r="A31" s="82">
        <v>2001</v>
      </c>
      <c r="B31" s="72">
        <f>SUM('TP-Metro Data'!D23:E23)</f>
        <v>23411.402170452886</v>
      </c>
      <c r="C31" s="69">
        <f>'TP-Other Sources'!L20</f>
        <v>23682.013869175764</v>
      </c>
      <c r="D31" s="81">
        <f t="shared" si="1"/>
        <v>47093.416039628646</v>
      </c>
      <c r="E31" s="65">
        <f t="shared" si="2"/>
        <v>0.49712686271797357</v>
      </c>
      <c r="F31" s="65">
        <f t="shared" si="3"/>
        <v>0.50287313728202643</v>
      </c>
      <c r="G31" s="129"/>
      <c r="I31" s="92"/>
      <c r="J31" s="89"/>
      <c r="K31" s="89"/>
      <c r="L31" s="89"/>
      <c r="M31" s="89"/>
      <c r="N31" s="89"/>
      <c r="O31" s="89"/>
      <c r="P31" s="89"/>
      <c r="Q31" s="89"/>
      <c r="R31" s="89"/>
      <c r="S31" s="91"/>
    </row>
    <row r="32" spans="1:19" x14ac:dyDescent="0.2">
      <c r="A32" s="82">
        <v>2002</v>
      </c>
      <c r="B32" s="72">
        <f>SUM('TP-Metro Data'!D24:E24)</f>
        <v>27340.733268577984</v>
      </c>
      <c r="C32" s="69">
        <f>'TP-Other Sources'!L21</f>
        <v>22046.256843178191</v>
      </c>
      <c r="D32" s="81">
        <f t="shared" si="1"/>
        <v>49386.990111756175</v>
      </c>
      <c r="E32" s="65">
        <f t="shared" si="2"/>
        <v>0.55360193457243601</v>
      </c>
      <c r="F32" s="65">
        <f t="shared" si="3"/>
        <v>0.44639806542756405</v>
      </c>
      <c r="G32" s="129"/>
      <c r="I32" s="92"/>
      <c r="J32" s="89"/>
      <c r="K32" s="89"/>
      <c r="L32" s="89"/>
      <c r="M32" s="89"/>
      <c r="N32" s="89"/>
      <c r="O32" s="89"/>
      <c r="P32" s="89"/>
      <c r="Q32" s="89"/>
      <c r="R32" s="89"/>
      <c r="S32" s="91"/>
    </row>
    <row r="33" spans="1:19" x14ac:dyDescent="0.2">
      <c r="A33" s="82">
        <v>2003</v>
      </c>
      <c r="B33" s="72">
        <f>SUM('TP-Metro Data'!D25:E25)</f>
        <v>42160.396108751484</v>
      </c>
      <c r="C33" s="69">
        <f>'TP-Other Sources'!L22</f>
        <v>26561.790975769934</v>
      </c>
      <c r="D33" s="81">
        <f t="shared" si="1"/>
        <v>68722.187084521414</v>
      </c>
      <c r="E33" s="65">
        <f t="shared" si="2"/>
        <v>0.6134903136435168</v>
      </c>
      <c r="F33" s="65">
        <f t="shared" si="3"/>
        <v>0.38650968635648325</v>
      </c>
      <c r="G33" s="129"/>
      <c r="I33" s="92"/>
      <c r="J33" s="89"/>
      <c r="K33" s="89"/>
      <c r="L33" s="89"/>
      <c r="M33" s="89"/>
      <c r="N33" s="89"/>
      <c r="O33" s="89"/>
      <c r="P33" s="89"/>
      <c r="Q33" s="89"/>
      <c r="R33" s="89"/>
      <c r="S33" s="91"/>
    </row>
    <row r="34" spans="1:19" x14ac:dyDescent="0.2">
      <c r="A34" s="82">
        <v>2004</v>
      </c>
      <c r="B34" s="72">
        <f>SUM('TP-Metro Data'!D26:E26)</f>
        <v>54424.067579939423</v>
      </c>
      <c r="C34" s="69">
        <f>'TP-Other Sources'!L23</f>
        <v>28592.469064502035</v>
      </c>
      <c r="D34" s="81">
        <f t="shared" si="1"/>
        <v>83016.536644441454</v>
      </c>
      <c r="E34" s="65">
        <f t="shared" si="2"/>
        <v>0.65558104179938104</v>
      </c>
      <c r="F34" s="65">
        <f t="shared" si="3"/>
        <v>0.34441895820061896</v>
      </c>
      <c r="G34" s="129"/>
      <c r="I34" s="92"/>
      <c r="J34" s="89"/>
      <c r="K34" s="89"/>
      <c r="L34" s="89"/>
      <c r="M34" s="89"/>
      <c r="N34" s="89"/>
      <c r="O34" s="89"/>
      <c r="P34" s="89"/>
      <c r="Q34" s="89"/>
      <c r="R34" s="89"/>
      <c r="S34" s="91"/>
    </row>
    <row r="35" spans="1:19" x14ac:dyDescent="0.2">
      <c r="A35" s="82">
        <v>2005</v>
      </c>
      <c r="B35" s="72">
        <f>SUM('TP-Metro Data'!D27:E27)</f>
        <v>20922.185659802904</v>
      </c>
      <c r="C35" s="69">
        <f>'TP-Other Sources'!L24</f>
        <v>28127.253505142075</v>
      </c>
      <c r="D35" s="81">
        <f t="shared" si="1"/>
        <v>49049.439164944983</v>
      </c>
      <c r="E35" s="65">
        <f t="shared" si="2"/>
        <v>0.42655300480490971</v>
      </c>
      <c r="F35" s="65">
        <f t="shared" si="3"/>
        <v>0.57344699519509024</v>
      </c>
      <c r="G35" s="129"/>
      <c r="I35" s="92"/>
      <c r="J35" s="89"/>
      <c r="K35" s="89"/>
      <c r="L35" s="89"/>
      <c r="M35" s="89"/>
      <c r="N35" s="89"/>
      <c r="O35" s="89"/>
      <c r="P35" s="89"/>
      <c r="Q35" s="89"/>
      <c r="R35" s="89"/>
      <c r="S35" s="91"/>
    </row>
    <row r="36" spans="1:19" x14ac:dyDescent="0.2">
      <c r="A36" s="82">
        <v>2006</v>
      </c>
      <c r="B36" s="72">
        <f>SUM('TP-Metro Data'!D28:E28)</f>
        <v>12030.779972999537</v>
      </c>
      <c r="C36" s="69">
        <f>'TP-Other Sources'!L25</f>
        <v>31011.110750985306</v>
      </c>
      <c r="D36" s="81">
        <f t="shared" si="1"/>
        <v>43041.890723984841</v>
      </c>
      <c r="E36" s="65">
        <f t="shared" si="2"/>
        <v>0.27951327812594107</v>
      </c>
      <c r="F36" s="65">
        <f t="shared" si="3"/>
        <v>0.72048672187405904</v>
      </c>
      <c r="G36" s="129"/>
      <c r="I36" s="92"/>
      <c r="J36" s="89"/>
      <c r="K36" s="89"/>
      <c r="L36" s="89"/>
      <c r="M36" s="89"/>
      <c r="N36" s="89"/>
      <c r="O36" s="89"/>
      <c r="P36" s="89"/>
      <c r="Q36" s="112"/>
      <c r="R36" s="112"/>
      <c r="S36" s="91"/>
    </row>
    <row r="37" spans="1:19" x14ac:dyDescent="0.2">
      <c r="A37" s="82">
        <v>2007</v>
      </c>
      <c r="B37" s="72">
        <f>SUM('TP-Metro Data'!D29:E29)</f>
        <v>12253.236695122374</v>
      </c>
      <c r="C37" s="69">
        <f>'TP-Other Sources'!L26</f>
        <v>24893.841138880296</v>
      </c>
      <c r="D37" s="81">
        <f t="shared" si="1"/>
        <v>37147.077834002674</v>
      </c>
      <c r="E37" s="65">
        <f t="shared" si="2"/>
        <v>0.3298573510917282</v>
      </c>
      <c r="F37" s="65">
        <f t="shared" si="3"/>
        <v>0.67014264890827169</v>
      </c>
      <c r="G37" s="129"/>
      <c r="I37" s="92"/>
      <c r="J37" s="107" t="s">
        <v>52</v>
      </c>
      <c r="K37" s="108">
        <v>2</v>
      </c>
      <c r="L37" s="108"/>
      <c r="M37" s="89"/>
      <c r="N37" s="113"/>
      <c r="O37" s="89"/>
      <c r="P37" s="89"/>
      <c r="Q37" s="108"/>
      <c r="R37" s="108"/>
      <c r="S37" s="91"/>
    </row>
    <row r="38" spans="1:19" x14ac:dyDescent="0.2">
      <c r="A38" s="82">
        <v>2008</v>
      </c>
      <c r="B38" s="72">
        <f>SUM('TP-Metro Data'!D30:E30)</f>
        <v>9590.1804318542399</v>
      </c>
      <c r="C38" s="69">
        <f>'TP-Other Sources'!L27</f>
        <v>27402.903881465681</v>
      </c>
      <c r="D38" s="81">
        <f t="shared" ref="D38:D43" si="4">SUM(B38:C38)</f>
        <v>36993.084313319923</v>
      </c>
      <c r="E38" s="65">
        <f t="shared" ref="E38:E43" si="5">B38/D38</f>
        <v>0.25924252086223448</v>
      </c>
      <c r="F38" s="65">
        <f t="shared" ref="F38:F43" si="6">C38/D38</f>
        <v>0.74075747913776546</v>
      </c>
      <c r="G38" s="129"/>
      <c r="I38" s="92"/>
      <c r="J38" s="107" t="s">
        <v>53</v>
      </c>
      <c r="K38" s="89">
        <f>3.1416*(K37/2)^2</f>
        <v>3.1415999999999999</v>
      </c>
      <c r="L38" s="89"/>
      <c r="M38" s="89"/>
      <c r="N38" s="89"/>
      <c r="O38" s="89"/>
      <c r="P38" s="89"/>
      <c r="Q38" s="89"/>
      <c r="R38" s="89"/>
      <c r="S38" s="91"/>
    </row>
    <row r="39" spans="1:19" x14ac:dyDescent="0.2">
      <c r="A39" s="82">
        <v>2009</v>
      </c>
      <c r="B39" s="72">
        <f>SUM('TP-Metro Data'!D31:E31)</f>
        <v>8922.2299765662519</v>
      </c>
      <c r="C39" s="69">
        <f>'TP-Other Sources'!L28</f>
        <v>28747.430682860449</v>
      </c>
      <c r="D39" s="81">
        <f t="shared" si="4"/>
        <v>37669.6606594267</v>
      </c>
      <c r="E39" s="65">
        <f t="shared" si="5"/>
        <v>0.23685453546376706</v>
      </c>
      <c r="F39" s="65">
        <f t="shared" si="6"/>
        <v>0.763145464536233</v>
      </c>
      <c r="G39" s="129"/>
      <c r="I39" s="92"/>
      <c r="J39" s="89"/>
      <c r="K39" s="89"/>
      <c r="L39" s="89"/>
      <c r="M39" s="89"/>
      <c r="N39" s="89"/>
      <c r="O39" s="112"/>
      <c r="P39" s="130" t="s">
        <v>60</v>
      </c>
      <c r="Q39" s="89"/>
      <c r="R39" s="89"/>
      <c r="S39" s="91"/>
    </row>
    <row r="40" spans="1:19" x14ac:dyDescent="0.2">
      <c r="A40" s="117">
        <v>2010</v>
      </c>
      <c r="B40" s="69">
        <f>SUM('TP-Metro Data'!D32:E32)</f>
        <v>8138.0769042895117</v>
      </c>
      <c r="C40" s="69">
        <f>'TP-Other Sources'!L29</f>
        <v>40678.385285509001</v>
      </c>
      <c r="D40" s="81">
        <f t="shared" si="4"/>
        <v>48816.462189798513</v>
      </c>
      <c r="E40" s="65">
        <f t="shared" si="5"/>
        <v>0.16670763384385887</v>
      </c>
      <c r="F40" s="65">
        <f t="shared" si="6"/>
        <v>0.83329236615614111</v>
      </c>
      <c r="G40" s="129"/>
      <c r="I40" s="92"/>
      <c r="J40" s="89"/>
      <c r="K40" s="89"/>
      <c r="L40" s="89"/>
      <c r="M40" s="89"/>
      <c r="N40" s="89"/>
      <c r="O40" s="107" t="s">
        <v>52</v>
      </c>
      <c r="P40" s="89">
        <f>2*SQRT(P41/3.1416)</f>
        <v>1.3815224580470107</v>
      </c>
      <c r="Q40" s="89"/>
      <c r="R40" s="89"/>
      <c r="S40" s="91"/>
    </row>
    <row r="41" spans="1:19" x14ac:dyDescent="0.2">
      <c r="A41" s="43">
        <v>2011</v>
      </c>
      <c r="B41" s="72">
        <f>SUM('TP-Metro Data'!D33:E33)</f>
        <v>10255.143967174106</v>
      </c>
      <c r="C41" s="69">
        <f>'TP-Other Sources'!L30</f>
        <v>41044.197847683092</v>
      </c>
      <c r="D41" s="81">
        <f t="shared" si="4"/>
        <v>51299.341814857195</v>
      </c>
      <c r="E41" s="65">
        <f t="shared" si="5"/>
        <v>0.19990790533308628</v>
      </c>
      <c r="F41" s="65">
        <f t="shared" si="6"/>
        <v>0.80009209466691378</v>
      </c>
      <c r="G41" s="129"/>
      <c r="I41" s="109"/>
      <c r="J41" s="110"/>
      <c r="K41" s="110"/>
      <c r="L41" s="110"/>
      <c r="M41" s="110"/>
      <c r="N41" s="110"/>
      <c r="O41" s="159" t="s">
        <v>53</v>
      </c>
      <c r="P41" s="110">
        <f>K38*Q28</f>
        <v>1.4990178188601151</v>
      </c>
      <c r="Q41" s="110"/>
      <c r="R41" s="110"/>
      <c r="S41" s="111"/>
    </row>
    <row r="42" spans="1:19" x14ac:dyDescent="0.2">
      <c r="A42" s="158">
        <v>2012</v>
      </c>
      <c r="B42" s="72">
        <f>SUM('TP-Metro Data'!D34:E34)</f>
        <v>8240.7475255913414</v>
      </c>
      <c r="C42" s="69">
        <f>'TP-Other Sources'!L31</f>
        <v>13945.261316099612</v>
      </c>
      <c r="D42" s="81">
        <f t="shared" si="4"/>
        <v>22186.008841690953</v>
      </c>
      <c r="E42" s="65">
        <f t="shared" si="5"/>
        <v>0.37143893633115743</v>
      </c>
      <c r="F42" s="65">
        <f t="shared" si="6"/>
        <v>0.62856106366884257</v>
      </c>
    </row>
    <row r="43" spans="1:19" ht="13.5" thickBot="1" x14ac:dyDescent="0.25">
      <c r="A43" s="151">
        <v>2013</v>
      </c>
      <c r="B43" s="83">
        <f>SUM('TP-Metro Data'!D35:E35)</f>
        <v>7241.5219641558242</v>
      </c>
      <c r="C43" s="63">
        <f>'TP-Other Sources'!L32</f>
        <v>33686.987600829401</v>
      </c>
      <c r="D43" s="84">
        <f t="shared" si="4"/>
        <v>40928.509564985223</v>
      </c>
      <c r="E43" s="66">
        <f t="shared" si="5"/>
        <v>0.17693099604953666</v>
      </c>
      <c r="F43" s="66">
        <f t="shared" si="6"/>
        <v>0.82306900395046345</v>
      </c>
    </row>
    <row r="44" spans="1:19" x14ac:dyDescent="0.2">
      <c r="B44" s="144"/>
      <c r="C44" s="144"/>
      <c r="I44" s="29"/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TP-Metro Data</vt:lpstr>
      <vt:lpstr>TP-Other Sources</vt:lpstr>
      <vt:lpstr>Loading Summary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2009-06-08T14:46:12Z</cp:lastPrinted>
  <dcterms:created xsi:type="dcterms:W3CDTF">2009-05-12T20:00:01Z</dcterms:created>
  <dcterms:modified xsi:type="dcterms:W3CDTF">2014-09-23T18:47:48Z</dcterms:modified>
</cp:coreProperties>
</file>